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B Řídký\Stavby 21\Ivančice ZŠ TGM VZT\PROFI KLIMA\"/>
    </mc:Choice>
  </mc:AlternateContent>
  <xr:revisionPtr revIDLastSave="0" documentId="13_ncr:1_{D92A5F71-8B41-4B8A-9191-9DD9AEE43764}" xr6:coauthVersionLast="47" xr6:coauthVersionMax="47" xr10:uidLastSave="{00000000-0000-0000-0000-000000000000}"/>
  <bookViews>
    <workbookView xWindow="-108" yWindow="-108" windowWidth="23256" windowHeight="12456" xr2:uid="{DE390D90-4125-4F7B-A839-9D6349111BF4}"/>
  </bookViews>
  <sheets>
    <sheet name="Rekapitulace" sheetId="6" r:id="rId1"/>
    <sheet name="Rozpočet A" sheetId="1" r:id="rId2"/>
    <sheet name=" Rozpočet B" sheetId="5" r:id="rId3"/>
    <sheet name="Rozpočet C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6" l="1"/>
  <c r="E10" i="6"/>
  <c r="D10" i="6"/>
  <c r="F204" i="5"/>
  <c r="F200" i="5"/>
  <c r="F199" i="5"/>
  <c r="F198" i="5"/>
  <c r="F197" i="5"/>
  <c r="F196" i="5"/>
  <c r="F195" i="5"/>
  <c r="F194" i="5"/>
  <c r="F193" i="5"/>
  <c r="F192" i="5"/>
  <c r="F191" i="5"/>
  <c r="F190" i="5"/>
  <c r="F189" i="5"/>
  <c r="F188" i="5"/>
  <c r="F187" i="5"/>
  <c r="F186" i="5"/>
  <c r="F185" i="5"/>
  <c r="F184" i="5"/>
  <c r="F183" i="5"/>
  <c r="F182" i="5"/>
  <c r="F181" i="5"/>
  <c r="F180" i="5"/>
  <c r="F179" i="5"/>
  <c r="F178" i="5"/>
  <c r="F177" i="5"/>
  <c r="F176" i="5"/>
  <c r="F175" i="5"/>
  <c r="F174" i="5"/>
  <c r="F173" i="5"/>
  <c r="F172" i="5"/>
  <c r="F171" i="5"/>
  <c r="F170" i="5"/>
  <c r="F169" i="5"/>
  <c r="F168" i="5"/>
  <c r="F167" i="5"/>
  <c r="F166" i="5"/>
  <c r="F165" i="5"/>
  <c r="F164" i="5"/>
  <c r="F163" i="5"/>
  <c r="F162" i="5"/>
  <c r="F161" i="5"/>
  <c r="F160" i="5"/>
  <c r="F159" i="5"/>
  <c r="F158" i="5"/>
  <c r="F157" i="5"/>
  <c r="F156" i="5"/>
  <c r="F122" i="5"/>
  <c r="F121" i="5"/>
  <c r="F119" i="5"/>
  <c r="F118" i="5"/>
  <c r="F112" i="5"/>
  <c r="F111" i="5"/>
  <c r="F110" i="5"/>
  <c r="F109" i="5"/>
  <c r="F108" i="5"/>
  <c r="F107" i="5"/>
  <c r="F106" i="5"/>
  <c r="F105" i="5"/>
  <c r="F104" i="5"/>
  <c r="F103" i="5"/>
  <c r="F102" i="5"/>
  <c r="F101" i="5"/>
  <c r="F100" i="5"/>
  <c r="F99" i="5"/>
  <c r="F98" i="5"/>
  <c r="F97" i="5"/>
  <c r="F92" i="5"/>
  <c r="F82" i="5"/>
  <c r="F81" i="5"/>
  <c r="F80" i="5"/>
  <c r="F79" i="5"/>
  <c r="F78" i="5"/>
  <c r="F77" i="5"/>
  <c r="F76" i="5"/>
  <c r="F59" i="5"/>
  <c r="F58" i="5"/>
  <c r="F57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3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E208" i="5" s="1"/>
  <c r="F8" i="5" s="1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F85" i="4"/>
  <c r="F86" i="4"/>
  <c r="F87" i="4"/>
  <c r="F88" i="4"/>
  <c r="F89" i="4"/>
  <c r="F90" i="4"/>
  <c r="F91" i="4"/>
  <c r="F92" i="4"/>
  <c r="F93" i="4"/>
  <c r="F94" i="4"/>
  <c r="F95" i="4"/>
  <c r="F96" i="4"/>
  <c r="F97" i="4"/>
  <c r="F98" i="4"/>
  <c r="F99" i="4"/>
  <c r="F100" i="4"/>
  <c r="F101" i="4"/>
  <c r="F102" i="4"/>
  <c r="F103" i="4"/>
  <c r="F104" i="4"/>
  <c r="F105" i="4"/>
  <c r="F106" i="4"/>
  <c r="F107" i="4"/>
  <c r="F108" i="4"/>
  <c r="F109" i="4"/>
  <c r="F110" i="4"/>
  <c r="F111" i="4"/>
  <c r="F112" i="4"/>
  <c r="F113" i="4"/>
  <c r="F114" i="4"/>
  <c r="F115" i="4"/>
  <c r="F116" i="4"/>
  <c r="F117" i="4"/>
  <c r="F118" i="4"/>
  <c r="F119" i="4"/>
  <c r="F120" i="4"/>
  <c r="F121" i="4"/>
  <c r="F122" i="4"/>
  <c r="F123" i="4"/>
  <c r="F124" i="4"/>
  <c r="F125" i="4"/>
  <c r="F126" i="4"/>
  <c r="F127" i="4"/>
  <c r="F128" i="4"/>
  <c r="F129" i="4"/>
  <c r="F130" i="4"/>
  <c r="F131" i="4"/>
  <c r="F132" i="4"/>
  <c r="F133" i="4"/>
  <c r="E134" i="4"/>
  <c r="F134" i="4"/>
  <c r="E135" i="4"/>
  <c r="F135" i="4" s="1"/>
  <c r="E136" i="4"/>
  <c r="F136" i="4" s="1"/>
  <c r="F137" i="4"/>
  <c r="F138" i="4"/>
  <c r="F139" i="4"/>
  <c r="F140" i="4"/>
  <c r="F141" i="4"/>
  <c r="F142" i="4"/>
  <c r="F143" i="4"/>
  <c r="F144" i="4"/>
  <c r="F145" i="4"/>
  <c r="F146" i="4"/>
  <c r="F147" i="4"/>
  <c r="F148" i="4"/>
  <c r="F149" i="4"/>
  <c r="F150" i="4"/>
  <c r="F151" i="4"/>
  <c r="F152" i="4"/>
  <c r="F153" i="4"/>
  <c r="F154" i="4"/>
  <c r="F155" i="4"/>
  <c r="F156" i="4"/>
  <c r="F157" i="4"/>
  <c r="F158" i="4"/>
  <c r="F159" i="4"/>
  <c r="F160" i="4"/>
  <c r="F161" i="4"/>
  <c r="F162" i="4"/>
  <c r="F163" i="4"/>
  <c r="F164" i="4"/>
  <c r="F165" i="4"/>
  <c r="F166" i="4"/>
  <c r="F167" i="4"/>
  <c r="F168" i="4"/>
  <c r="F169" i="4"/>
  <c r="F170" i="4"/>
  <c r="F171" i="4"/>
  <c r="F172" i="4"/>
  <c r="F173" i="4"/>
  <c r="F174" i="4"/>
  <c r="F175" i="4"/>
  <c r="F176" i="4"/>
  <c r="F177" i="4"/>
  <c r="F178" i="4"/>
  <c r="F179" i="4"/>
  <c r="F180" i="4"/>
  <c r="F181" i="4"/>
  <c r="F182" i="4"/>
  <c r="F183" i="4"/>
  <c r="F184" i="4"/>
  <c r="F185" i="4"/>
  <c r="F186" i="4"/>
  <c r="F187" i="4"/>
  <c r="F188" i="4"/>
  <c r="F189" i="4"/>
  <c r="F190" i="4"/>
  <c r="F191" i="4"/>
  <c r="F192" i="4"/>
  <c r="F193" i="4"/>
  <c r="F194" i="4"/>
  <c r="F195" i="4"/>
  <c r="F196" i="4"/>
  <c r="F197" i="4"/>
  <c r="F198" i="4"/>
  <c r="F199" i="4"/>
  <c r="F200" i="4"/>
  <c r="F201" i="4"/>
  <c r="F202" i="4"/>
  <c r="F203" i="4"/>
  <c r="F204" i="4"/>
  <c r="F205" i="4"/>
  <c r="F206" i="4"/>
  <c r="F207" i="4"/>
  <c r="F208" i="4"/>
  <c r="F209" i="4"/>
  <c r="F210" i="4"/>
  <c r="F211" i="4"/>
  <c r="F212" i="4"/>
  <c r="F213" i="4"/>
  <c r="F214" i="4"/>
  <c r="F215" i="4"/>
  <c r="F216" i="4"/>
  <c r="F217" i="4"/>
  <c r="F218" i="4"/>
  <c r="F219" i="4"/>
  <c r="F220" i="4"/>
  <c r="F221" i="4"/>
  <c r="F222" i="4"/>
  <c r="F223" i="4"/>
  <c r="F224" i="4"/>
  <c r="F225" i="4"/>
  <c r="F226" i="4"/>
  <c r="F227" i="4"/>
  <c r="F228" i="4"/>
  <c r="F229" i="4"/>
  <c r="F230" i="4"/>
  <c r="F231" i="4"/>
  <c r="F232" i="4"/>
  <c r="F233" i="4"/>
  <c r="F234" i="4"/>
  <c r="F235" i="4"/>
  <c r="F236" i="4"/>
  <c r="F237" i="4"/>
  <c r="F238" i="4"/>
  <c r="F239" i="4"/>
  <c r="F240" i="4"/>
  <c r="F241" i="4"/>
  <c r="F242" i="4"/>
  <c r="F243" i="4"/>
  <c r="F244" i="4"/>
  <c r="F245" i="4"/>
  <c r="F246" i="4"/>
  <c r="F247" i="4"/>
  <c r="F248" i="4"/>
  <c r="F249" i="4"/>
  <c r="F250" i="4"/>
  <c r="F251" i="4"/>
  <c r="F252" i="4"/>
  <c r="F253" i="4"/>
  <c r="F254" i="4"/>
  <c r="F255" i="4"/>
  <c r="F256" i="4"/>
  <c r="F257" i="4"/>
  <c r="F258" i="4"/>
  <c r="F259" i="4"/>
  <c r="F260" i="4"/>
  <c r="F261" i="4"/>
  <c r="F262" i="4"/>
  <c r="F263" i="4"/>
  <c r="F264" i="4"/>
  <c r="F265" i="4"/>
  <c r="F266" i="4"/>
  <c r="F267" i="4"/>
  <c r="F268" i="4"/>
  <c r="F269" i="4"/>
  <c r="F270" i="4"/>
  <c r="F271" i="4"/>
  <c r="F272" i="4"/>
  <c r="F273" i="4"/>
  <c r="F274" i="4"/>
  <c r="F275" i="4"/>
  <c r="F276" i="4"/>
  <c r="F277" i="4"/>
  <c r="F278" i="4"/>
  <c r="F279" i="4"/>
  <c r="F280" i="4"/>
  <c r="F281" i="4"/>
  <c r="F282" i="4"/>
  <c r="F283" i="4"/>
  <c r="F284" i="4"/>
  <c r="F285" i="4"/>
  <c r="F286" i="4"/>
  <c r="F287" i="4"/>
  <c r="F288" i="4"/>
  <c r="F289" i="4"/>
  <c r="F290" i="4"/>
  <c r="F291" i="4"/>
  <c r="F292" i="4"/>
  <c r="F293" i="4"/>
  <c r="F294" i="4"/>
  <c r="F295" i="4"/>
  <c r="F296" i="4"/>
  <c r="F297" i="4"/>
  <c r="F298" i="4"/>
  <c r="F299" i="4"/>
  <c r="F300" i="4"/>
  <c r="F301" i="4"/>
  <c r="F302" i="4"/>
  <c r="F303" i="4"/>
  <c r="F304" i="4"/>
  <c r="F305" i="4"/>
  <c r="F306" i="4"/>
  <c r="F307" i="4"/>
  <c r="F308" i="4"/>
  <c r="F309" i="4"/>
  <c r="F310" i="4"/>
  <c r="F311" i="4"/>
  <c r="F312" i="4"/>
  <c r="F313" i="4"/>
  <c r="F314" i="4"/>
  <c r="F315" i="4"/>
  <c r="F316" i="4"/>
  <c r="F317" i="4"/>
  <c r="F318" i="4"/>
  <c r="F319" i="4"/>
  <c r="D321" i="4"/>
  <c r="D322" i="4" s="1"/>
  <c r="F321" i="4"/>
  <c r="F322" i="4"/>
  <c r="F323" i="4"/>
  <c r="F324" i="4"/>
  <c r="F325" i="4"/>
  <c r="F326" i="4"/>
  <c r="F327" i="4"/>
  <c r="F328" i="4"/>
  <c r="F329" i="4"/>
  <c r="F330" i="4"/>
  <c r="F331" i="4"/>
  <c r="F332" i="4"/>
  <c r="F333" i="4"/>
  <c r="F334" i="4"/>
  <c r="F335" i="4"/>
  <c r="F336" i="4"/>
  <c r="F337" i="4"/>
  <c r="F338" i="4"/>
  <c r="F339" i="4"/>
  <c r="F340" i="4"/>
  <c r="F341" i="4"/>
  <c r="F342" i="4"/>
  <c r="F343" i="4"/>
  <c r="F344" i="4"/>
  <c r="F345" i="4"/>
  <c r="F346" i="4"/>
  <c r="F347" i="4"/>
  <c r="F348" i="4"/>
  <c r="F349" i="4"/>
  <c r="F350" i="4"/>
  <c r="F351" i="4"/>
  <c r="F352" i="4"/>
  <c r="F353" i="4"/>
  <c r="F354" i="4"/>
  <c r="F355" i="4"/>
  <c r="F356" i="4"/>
  <c r="F357" i="4"/>
  <c r="F358" i="4"/>
  <c r="F359" i="4"/>
  <c r="F360" i="4"/>
  <c r="F361" i="4"/>
  <c r="F362" i="4"/>
  <c r="F363" i="4"/>
  <c r="F364" i="4"/>
  <c r="F365" i="4"/>
  <c r="F366" i="4"/>
  <c r="F367" i="4"/>
  <c r="F368" i="4"/>
  <c r="F369" i="4"/>
  <c r="F370" i="4"/>
  <c r="F371" i="4"/>
  <c r="F372" i="4"/>
  <c r="F373" i="4"/>
  <c r="F374" i="4"/>
  <c r="F375" i="4"/>
  <c r="F376" i="4"/>
  <c r="F377" i="4"/>
  <c r="E378" i="4"/>
  <c r="F378" i="4" s="1"/>
  <c r="F379" i="4"/>
  <c r="E380" i="4"/>
  <c r="F380" i="4" s="1"/>
  <c r="F381" i="4"/>
  <c r="E382" i="4"/>
  <c r="F382" i="4" s="1"/>
  <c r="F383" i="4"/>
  <c r="F384" i="4"/>
  <c r="F385" i="4"/>
  <c r="F386" i="4"/>
  <c r="F387" i="4"/>
  <c r="F388" i="4"/>
  <c r="F389" i="4"/>
  <c r="F390" i="4"/>
  <c r="F391" i="4"/>
  <c r="F392" i="4"/>
  <c r="F393" i="4"/>
  <c r="F394" i="4"/>
  <c r="F395" i="4"/>
  <c r="F396" i="4"/>
  <c r="F397" i="4"/>
  <c r="F398" i="4"/>
  <c r="F399" i="4"/>
  <c r="F400" i="4"/>
  <c r="F401" i="4"/>
  <c r="F402" i="4"/>
  <c r="F403" i="4"/>
  <c r="F404" i="4"/>
  <c r="F405" i="4"/>
  <c r="F406" i="4"/>
  <c r="F407" i="4"/>
  <c r="F408" i="4"/>
  <c r="F409" i="4"/>
  <c r="F410" i="4"/>
  <c r="F411" i="4"/>
  <c r="F412" i="4"/>
  <c r="F413" i="4"/>
  <c r="F414" i="4"/>
  <c r="F415" i="4"/>
  <c r="F416" i="4"/>
  <c r="F417" i="4"/>
  <c r="F418" i="4"/>
  <c r="F419" i="4"/>
  <c r="F420" i="4"/>
  <c r="F421" i="4"/>
  <c r="F422" i="4"/>
  <c r="F423" i="4"/>
  <c r="F424" i="4"/>
  <c r="F425" i="4"/>
  <c r="F426" i="4"/>
  <c r="F427" i="4"/>
  <c r="F428" i="4"/>
  <c r="F429" i="4"/>
  <c r="F430" i="4"/>
  <c r="F431" i="4"/>
  <c r="F432" i="4"/>
  <c r="F433" i="4"/>
  <c r="F434" i="4"/>
  <c r="F435" i="4"/>
  <c r="F436" i="4"/>
  <c r="F437" i="4"/>
  <c r="F438" i="4"/>
  <c r="F439" i="4"/>
  <c r="F440" i="4"/>
  <c r="F441" i="4"/>
  <c r="F442" i="4"/>
  <c r="F443" i="4"/>
  <c r="F444" i="4"/>
  <c r="F445" i="4"/>
  <c r="F446" i="4"/>
  <c r="F447" i="4"/>
  <c r="F448" i="4"/>
  <c r="F449" i="4"/>
  <c r="F450" i="4"/>
  <c r="F451" i="4"/>
  <c r="E452" i="4"/>
  <c r="F452" i="4" s="1"/>
  <c r="F453" i="4"/>
  <c r="F454" i="4"/>
  <c r="F455" i="4"/>
  <c r="F456" i="4"/>
  <c r="F457" i="4"/>
  <c r="F458" i="4"/>
  <c r="F459" i="4"/>
  <c r="F460" i="4"/>
  <c r="F461" i="4"/>
  <c r="F462" i="4"/>
  <c r="F463" i="4"/>
  <c r="F464" i="4"/>
  <c r="F465" i="4"/>
  <c r="F466" i="4"/>
  <c r="F467" i="4"/>
  <c r="F468" i="4"/>
  <c r="F469" i="4"/>
  <c r="F470" i="4"/>
  <c r="F471" i="4"/>
  <c r="F472" i="4"/>
  <c r="F473" i="4"/>
  <c r="F474" i="4"/>
  <c r="F475" i="4"/>
  <c r="F476" i="4"/>
  <c r="F477" i="4"/>
  <c r="F478" i="4"/>
  <c r="F479" i="4"/>
  <c r="F480" i="4"/>
  <c r="F481" i="4"/>
  <c r="F482" i="4"/>
  <c r="F483" i="4"/>
  <c r="F484" i="4"/>
  <c r="F485" i="4"/>
  <c r="F486" i="4"/>
  <c r="F487" i="4"/>
  <c r="F488" i="4"/>
  <c r="F489" i="4"/>
  <c r="F490" i="4"/>
  <c r="F491" i="4"/>
  <c r="F492" i="4"/>
  <c r="F493" i="4"/>
  <c r="F494" i="4"/>
  <c r="F495" i="4"/>
  <c r="F496" i="4"/>
  <c r="F497" i="4"/>
  <c r="F498" i="4"/>
  <c r="F499" i="4"/>
  <c r="F500" i="4"/>
  <c r="F501" i="4"/>
  <c r="F502" i="4"/>
  <c r="F503" i="4"/>
  <c r="F504" i="4"/>
  <c r="F505" i="4"/>
  <c r="F506" i="4"/>
  <c r="F507" i="4"/>
  <c r="F508" i="4"/>
  <c r="F509" i="4"/>
  <c r="F510" i="4"/>
  <c r="F511" i="4"/>
  <c r="F512" i="4"/>
  <c r="F513" i="4"/>
  <c r="F514" i="4"/>
  <c r="F515" i="4"/>
  <c r="F516" i="4"/>
  <c r="F517" i="4"/>
  <c r="F518" i="4"/>
  <c r="F519" i="4"/>
  <c r="F520" i="4"/>
  <c r="F521" i="4"/>
  <c r="F522" i="4"/>
  <c r="F523" i="4"/>
  <c r="F524" i="4"/>
  <c r="F525" i="4"/>
  <c r="F526" i="4"/>
  <c r="F527" i="4"/>
  <c r="F528" i="4"/>
  <c r="F529" i="4"/>
  <c r="F530" i="4"/>
  <c r="F531" i="4"/>
  <c r="F532" i="4"/>
  <c r="F533" i="4"/>
  <c r="F534" i="4"/>
  <c r="F535" i="4"/>
  <c r="F536" i="4"/>
  <c r="F537" i="4"/>
  <c r="F538" i="4"/>
  <c r="E539" i="4"/>
  <c r="F539" i="4" s="1"/>
  <c r="F540" i="4"/>
  <c r="F541" i="4"/>
  <c r="F542" i="4"/>
  <c r="E543" i="4"/>
  <c r="F543" i="4"/>
  <c r="F544" i="4"/>
  <c r="E545" i="4"/>
  <c r="F545" i="4" s="1"/>
  <c r="F546" i="4"/>
  <c r="F547" i="4"/>
  <c r="F548" i="4"/>
  <c r="F549" i="4"/>
  <c r="F550" i="4"/>
  <c r="F551" i="4"/>
  <c r="F552" i="4"/>
  <c r="E553" i="4"/>
  <c r="F553" i="4" s="1"/>
  <c r="F554" i="4"/>
  <c r="F555" i="4"/>
  <c r="F556" i="4"/>
  <c r="F557" i="4"/>
  <c r="F558" i="4"/>
  <c r="F559" i="4"/>
  <c r="F560" i="4"/>
  <c r="F561" i="4"/>
  <c r="F562" i="4"/>
  <c r="F563" i="4"/>
  <c r="F564" i="4"/>
  <c r="F565" i="4"/>
  <c r="F566" i="4"/>
  <c r="F567" i="4"/>
  <c r="F568" i="4"/>
  <c r="F569" i="4"/>
  <c r="F570" i="4"/>
  <c r="F571" i="4"/>
  <c r="F572" i="4"/>
  <c r="F573" i="4"/>
  <c r="F574" i="4"/>
  <c r="F575" i="4"/>
  <c r="F576" i="4"/>
  <c r="F577" i="4"/>
  <c r="F578" i="4"/>
  <c r="F579" i="4"/>
  <c r="F580" i="4"/>
  <c r="F581" i="4"/>
  <c r="F582" i="4"/>
  <c r="F583" i="4"/>
  <c r="F584" i="4"/>
  <c r="F585" i="4"/>
  <c r="F586" i="4"/>
  <c r="F587" i="4"/>
  <c r="F588" i="4"/>
  <c r="F589" i="4"/>
  <c r="F590" i="4"/>
  <c r="F591" i="4"/>
  <c r="F592" i="4"/>
  <c r="F593" i="4"/>
  <c r="F594" i="4"/>
  <c r="F595" i="4"/>
  <c r="F596" i="4"/>
  <c r="F597" i="4"/>
  <c r="F598" i="4"/>
  <c r="F599" i="4"/>
  <c r="F600" i="4"/>
  <c r="F601" i="4"/>
  <c r="F602" i="4"/>
  <c r="F603" i="4"/>
  <c r="F604" i="4"/>
  <c r="F605" i="4"/>
  <c r="F606" i="4"/>
  <c r="F607" i="4"/>
  <c r="F608" i="4"/>
  <c r="F609" i="4"/>
  <c r="F610" i="4"/>
  <c r="F611" i="4"/>
  <c r="F612" i="4"/>
  <c r="F613" i="4"/>
  <c r="F614" i="4"/>
  <c r="F615" i="4"/>
  <c r="F616" i="4"/>
  <c r="F617" i="4"/>
  <c r="F618" i="4"/>
  <c r="F619" i="4"/>
  <c r="F620" i="4"/>
  <c r="F621" i="4"/>
  <c r="F622" i="4"/>
  <c r="F623" i="4"/>
  <c r="F624" i="4"/>
  <c r="F625" i="4"/>
  <c r="F626" i="4"/>
  <c r="F627" i="4"/>
  <c r="F628" i="4"/>
  <c r="F629" i="4"/>
  <c r="F630" i="4"/>
  <c r="F631" i="4"/>
  <c r="F632" i="4"/>
  <c r="F633" i="4"/>
  <c r="F634" i="4"/>
  <c r="F635" i="4"/>
  <c r="F636" i="4"/>
  <c r="F637" i="4"/>
  <c r="F638" i="4"/>
  <c r="F639" i="4"/>
  <c r="F640" i="4"/>
  <c r="F641" i="4"/>
  <c r="F642" i="4"/>
  <c r="F643" i="4"/>
  <c r="F644" i="4"/>
  <c r="F645" i="4"/>
  <c r="F646" i="4"/>
  <c r="F647" i="4"/>
  <c r="F648" i="4"/>
  <c r="F649" i="4"/>
  <c r="F650" i="4"/>
  <c r="F651" i="4"/>
  <c r="F652" i="4"/>
  <c r="F653" i="4"/>
  <c r="F654" i="4"/>
  <c r="F655" i="4"/>
  <c r="F656" i="4"/>
  <c r="F657" i="4"/>
  <c r="F658" i="4"/>
  <c r="F659" i="4"/>
  <c r="F660" i="4"/>
  <c r="F661" i="4"/>
  <c r="F662" i="4"/>
  <c r="F663" i="4"/>
  <c r="F664" i="4"/>
  <c r="F665" i="4"/>
  <c r="F666" i="4"/>
  <c r="F667" i="4"/>
  <c r="F668" i="4"/>
  <c r="F669" i="4"/>
  <c r="F670" i="4"/>
  <c r="F671" i="4"/>
  <c r="F672" i="4"/>
  <c r="F673" i="4"/>
  <c r="F674" i="4"/>
  <c r="F675" i="4"/>
  <c r="F676" i="4"/>
  <c r="F677" i="4"/>
  <c r="F678" i="4"/>
  <c r="F679" i="4"/>
  <c r="F680" i="4"/>
  <c r="F681" i="4"/>
  <c r="F682" i="4"/>
  <c r="F683" i="4"/>
  <c r="F684" i="4"/>
  <c r="F685" i="4"/>
  <c r="F686" i="4"/>
  <c r="F687" i="4"/>
  <c r="F688" i="4"/>
  <c r="F689" i="4"/>
  <c r="F690" i="4"/>
  <c r="F691" i="4"/>
  <c r="F692" i="4"/>
  <c r="F693" i="4"/>
  <c r="F694" i="4"/>
  <c r="F695" i="4"/>
  <c r="F696" i="4"/>
  <c r="F697" i="4"/>
  <c r="F698" i="4"/>
  <c r="F699" i="4"/>
  <c r="F700" i="4"/>
  <c r="F701" i="4"/>
  <c r="F702" i="4"/>
  <c r="F703" i="4"/>
  <c r="F704" i="4"/>
  <c r="F705" i="4"/>
  <c r="F706" i="4"/>
  <c r="F707" i="4"/>
  <c r="F708" i="4"/>
  <c r="F709" i="4"/>
  <c r="F710" i="4"/>
  <c r="F711" i="4"/>
  <c r="F712" i="4"/>
  <c r="F713" i="4"/>
  <c r="F714" i="4"/>
  <c r="F715" i="4"/>
  <c r="F716" i="4"/>
  <c r="F717" i="4"/>
  <c r="F718" i="4"/>
  <c r="F719" i="4"/>
  <c r="F720" i="4"/>
  <c r="F721" i="4"/>
  <c r="F722" i="4"/>
  <c r="F723" i="4"/>
  <c r="F724" i="4"/>
  <c r="F725" i="4"/>
  <c r="F726" i="4"/>
  <c r="F727" i="4"/>
  <c r="F728" i="4"/>
  <c r="F729" i="4"/>
  <c r="F730" i="4"/>
  <c r="F731" i="4"/>
  <c r="F732" i="4"/>
  <c r="F733" i="4"/>
  <c r="F734" i="4"/>
  <c r="F735" i="4"/>
  <c r="F736" i="4"/>
  <c r="F737" i="4"/>
  <c r="F738" i="4"/>
  <c r="F739" i="4"/>
  <c r="F740" i="4"/>
  <c r="F741" i="4"/>
  <c r="F742" i="4"/>
  <c r="F743" i="4"/>
  <c r="F744" i="4"/>
  <c r="F745" i="4"/>
  <c r="F746" i="4"/>
  <c r="F747" i="4"/>
  <c r="F748" i="4"/>
  <c r="F749" i="4"/>
  <c r="F750" i="4"/>
  <c r="F751" i="4"/>
  <c r="F752" i="4"/>
  <c r="F753" i="4"/>
  <c r="F754" i="4"/>
  <c r="F755" i="4"/>
  <c r="F756" i="4"/>
  <c r="F757" i="4"/>
  <c r="F758" i="4"/>
  <c r="F759" i="4"/>
  <c r="F760" i="4"/>
  <c r="F761" i="4"/>
  <c r="F762" i="4"/>
  <c r="F763" i="4"/>
  <c r="F764" i="4"/>
  <c r="F765" i="4"/>
  <c r="F766" i="4"/>
  <c r="F767" i="4"/>
  <c r="F768" i="4"/>
  <c r="F769" i="4"/>
  <c r="F770" i="4"/>
  <c r="F771" i="4"/>
  <c r="F772" i="4"/>
  <c r="F773" i="4"/>
  <c r="F774" i="4"/>
  <c r="F775" i="4"/>
  <c r="F776" i="4"/>
  <c r="F777" i="4"/>
  <c r="F778" i="4"/>
  <c r="F779" i="4"/>
  <c r="F780" i="4"/>
  <c r="F781" i="4"/>
  <c r="F782" i="4"/>
  <c r="F783" i="4"/>
  <c r="F784" i="4"/>
  <c r="F785" i="4"/>
  <c r="F786" i="4"/>
  <c r="F787" i="4"/>
  <c r="F788" i="4"/>
  <c r="F789" i="4"/>
  <c r="F790" i="4"/>
  <c r="F791" i="4"/>
  <c r="F792" i="4"/>
  <c r="F793" i="4"/>
  <c r="F794" i="4"/>
  <c r="F795" i="4"/>
  <c r="F796" i="4"/>
  <c r="F797" i="4"/>
  <c r="F798" i="4"/>
  <c r="E799" i="4"/>
  <c r="F799" i="4" s="1"/>
  <c r="F800" i="4"/>
  <c r="F801" i="4"/>
  <c r="F802" i="4"/>
  <c r="E803" i="4"/>
  <c r="F803" i="4" s="1"/>
  <c r="F804" i="4"/>
  <c r="F805" i="4"/>
  <c r="F806" i="4"/>
  <c r="E807" i="4"/>
  <c r="F807" i="4" s="1"/>
  <c r="F808" i="4"/>
  <c r="F809" i="4"/>
  <c r="F810" i="4"/>
  <c r="F811" i="4"/>
  <c r="F812" i="4"/>
  <c r="F813" i="4"/>
  <c r="F814" i="4"/>
  <c r="F815" i="4"/>
  <c r="F816" i="4"/>
  <c r="F817" i="4"/>
  <c r="F818" i="4"/>
  <c r="F819" i="4"/>
  <c r="F820" i="4"/>
  <c r="F821" i="4"/>
  <c r="F822" i="4"/>
  <c r="F823" i="4"/>
  <c r="F824" i="4"/>
  <c r="F825" i="4"/>
  <c r="F826" i="4"/>
  <c r="F827" i="4"/>
  <c r="F828" i="4"/>
  <c r="F829" i="4"/>
  <c r="F830" i="4"/>
  <c r="F831" i="4"/>
  <c r="F832" i="4"/>
  <c r="F833" i="4"/>
  <c r="F834" i="4"/>
  <c r="F835" i="4"/>
  <c r="F836" i="4"/>
  <c r="F837" i="4"/>
  <c r="F838" i="4"/>
  <c r="F839" i="4"/>
  <c r="F840" i="4"/>
  <c r="F841" i="4"/>
  <c r="F842" i="4"/>
  <c r="F843" i="4"/>
  <c r="F844" i="4"/>
  <c r="F845" i="4"/>
  <c r="F846" i="4"/>
  <c r="F847" i="4"/>
  <c r="F848" i="4"/>
  <c r="F849" i="4"/>
  <c r="F850" i="4"/>
  <c r="F851" i="4"/>
  <c r="F852" i="4"/>
  <c r="F853" i="4"/>
  <c r="F854" i="4"/>
  <c r="F855" i="4"/>
  <c r="F856" i="4"/>
  <c r="F857" i="4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E210" i="1" s="1"/>
  <c r="F8" i="1" s="1"/>
  <c r="E860" i="4" l="1"/>
  <c r="F8" i="4" s="1"/>
  <c r="H589" i="4"/>
  <c r="H604" i="4"/>
  <c r="H440" i="4"/>
  <c r="H153" i="4"/>
  <c r="D320" i="4"/>
  <c r="F320" i="4" s="1"/>
</calcChain>
</file>

<file path=xl/sharedStrings.xml><?xml version="1.0" encoding="utf-8"?>
<sst xmlns="http://schemas.openxmlformats.org/spreadsheetml/2006/main" count="902" uniqueCount="341">
  <si>
    <t>Název zakázky: Výměna vzduchotechnického zařízení ve Školní jídelně Ivančice-opakovaná</t>
  </si>
  <si>
    <t>Obj.: Město Ivančice</t>
  </si>
  <si>
    <t>Místo stavby:  Školní jídelna Ivančice, IČO: 70918775</t>
  </si>
  <si>
    <t>Zhot.: PROFI KLIMA solution s.r.o.</t>
  </si>
  <si>
    <t>Návrh … VÍCEPRÁCE - MÉNĚPRÁCE … A</t>
  </si>
  <si>
    <t>ČÍSLO</t>
  </si>
  <si>
    <t>NÁZEV</t>
  </si>
  <si>
    <t>MĚR.</t>
  </si>
  <si>
    <t>MNOŽ.</t>
  </si>
  <si>
    <t>CENA</t>
  </si>
  <si>
    <t>POZ.</t>
  </si>
  <si>
    <t>POLOŽKY</t>
  </si>
  <si>
    <t>JEDN.</t>
  </si>
  <si>
    <t>(-)méněpráce (+)vícepráce</t>
  </si>
  <si>
    <t>jednotková</t>
  </si>
  <si>
    <t>CELKEM</t>
  </si>
  <si>
    <t>BOD 1 - DIGESTOŘ nad výdejem</t>
  </si>
  <si>
    <t>Digestoř nad výdejem jídel bude zrušena. Nad výdejem jídel budou na VZT potrubí osazeny odvodní tukové filtry.</t>
  </si>
  <si>
    <t>MÉNĚPRÁCE</t>
  </si>
  <si>
    <t>Dodávka nerezové digestoře, (1200x1100x500/600 mm), 1500 m3/h, bez osvětlení, osazena u stěny, tukové filtry, filtry bez změny tlakové ztráty zanášení</t>
  </si>
  <si>
    <t>kus</t>
  </si>
  <si>
    <t>Montáž digestoře komínové</t>
  </si>
  <si>
    <t>VÍCEPRÁCE</t>
  </si>
  <si>
    <t>Dodávka - tukový filtr do VZT potrubí</t>
  </si>
  <si>
    <t>ks</t>
  </si>
  <si>
    <t>Montáž tukového filtru</t>
  </si>
  <si>
    <t>BOD 2 - DIGESTOŘ nad 2 konvektomaty</t>
  </si>
  <si>
    <t>Navržená digestoř nad konvektomaty o délce 2400 mm bude zrušena a nahrazena nově digestoří o délce 3200 mm.</t>
  </si>
  <si>
    <t>Dodávka indukční nerezové digestoře, (2400x1200x500/600 mm), 1700 m3/h, osvětlení, tukové filtry, filtry bez změny tlakové ztráty zanášením</t>
  </si>
  <si>
    <t>Dodávka nerezové digestoře, (3200x800 mm), 1700 m3/h, osvětlení, tukové filtry, filtry bez změny tlakové ztráty zanášením, ATYP provedení (digestoř bude nad přední částí konvektomatů pro zachytávání páry při otevřených dveřích konvektomatu, digestoř nebude nad a pod komíny)</t>
  </si>
  <si>
    <t>BOD 3 - DIGESTOŘE nad varným centrem</t>
  </si>
  <si>
    <t>Digestoře nad varným centrem budou nově provedeny tak, že:  A) osa digestoří bude nad osou technologie varného centra  B) upravyny rozměry digestoří tak, aby byly přizpůsobeny technologii varného centra   C) spodní hrana digestroří 2050 mm od podlahy</t>
  </si>
  <si>
    <t>Dodávka indukční nerezové digestoře, (1850x1400x500/600 mm), 1250 m3/h, osvětlení, tukové filtry, filtry bez změny tlakové ztráty zanášením</t>
  </si>
  <si>
    <t>1</t>
  </si>
  <si>
    <t/>
  </si>
  <si>
    <t>Dodávka indukční nerezové digestoře, (3500x1400x500/600 mm), 2650 m3/h, osvětlení, tukové filtry, filtry bez změny tlakové ztráty zanášením</t>
  </si>
  <si>
    <t>Dodávka indukční nerezové digestoře, (5800x1400x500/600 mm), 4650 m3/h, osvětlení, tukové filtry, filtry bez změny tlakové ztráty zanášením</t>
  </si>
  <si>
    <t>Dodávka indukční nerezové digestoře, (2000x1200 mm), 1250 m3/h, osvětlení, tukové filtry, filtry bez změny tlakové ztráty zanášením</t>
  </si>
  <si>
    <t>Dodávka indukční nerezové digestoře, (3500x1200 mm), 2650 m3/h, osvětlení, tukové filtry, filtry bez změny tlakové ztráty zanášením</t>
  </si>
  <si>
    <t>Dodávka indukční nerezové digestoře, (5950x1200 mm), 4650 m3/h, osvětlení, tukové filtry, filtry bez změny tlakové ztráty zanášením</t>
  </si>
  <si>
    <t>rozp</t>
  </si>
  <si>
    <t>cena</t>
  </si>
  <si>
    <t>vícepráce (+) / méněpráce (-) … CELKEM v CZK bez DPH</t>
  </si>
  <si>
    <t>Datum:</t>
  </si>
  <si>
    <t>Zpracoval:</t>
  </si>
  <si>
    <t>PROFI KLIMA solution s.r.o.</t>
  </si>
  <si>
    <t>Martin Bátrla</t>
  </si>
  <si>
    <t>m</t>
  </si>
  <si>
    <t>D+M Kabel CYKY-J 750 V 3 x 1,5 mm2 volně uložený</t>
  </si>
  <si>
    <t>Spínač řazení 1, 10A, barva dle investora</t>
  </si>
  <si>
    <t>Montáž nástěnný vypínač nn nebo PIR, prostředí základní nebo vlhké, min. IP44</t>
  </si>
  <si>
    <t>LED 1 - Svítidlo  33W IP66 IK06 4000K, rozměry 1510/45/50mm EEC: A+,min.záruka 5led,včetně zdrojů</t>
  </si>
  <si>
    <t>Svítidlo LED technické stropní přisazené</t>
  </si>
  <si>
    <t>Osvětlení ve strojovně VZT bude ponecháno stávající, bez dotčení.</t>
  </si>
  <si>
    <t>BOD 20 - Osvětlení strojovna VZT</t>
  </si>
  <si>
    <t>Vybourání otvorů zdi betonové 0,0225 m2, tl. 45 cm</t>
  </si>
  <si>
    <t>m2</t>
  </si>
  <si>
    <t>Zateplovací systém, fasáda, EPS F tl.160 mm - úprava okolo žaluzií</t>
  </si>
  <si>
    <t>Tepelná izolace VZT potrubí v prostupu vnější stěny</t>
  </si>
  <si>
    <t>80% ceny RTS2021</t>
  </si>
  <si>
    <t>Zpětná klapka, DN 160</t>
  </si>
  <si>
    <t>429853257R</t>
  </si>
  <si>
    <t>Montáž zpětná klapka těsná s osazením do potrubí rozměr DN160</t>
  </si>
  <si>
    <t>Protidešťová žaluzie 200x200 mm, včetně okapničky</t>
  </si>
  <si>
    <t>4295330102</t>
  </si>
  <si>
    <t>Montáž protidešť. žaluzie čtyřhranné do 0,15 m2</t>
  </si>
  <si>
    <t>728314111R00</t>
  </si>
  <si>
    <t>Potrubní ventilátor do kruhového potrubí DN 160,V=290 m3/h(Pext = 150 Pa),Napětí (jmenovité)=230 V,Příkon=0,045 W,Proud=0,12 A,SFP=0,623 W/m3/s.</t>
  </si>
  <si>
    <t>42911541</t>
  </si>
  <si>
    <t>Mtž ventilátoru axiál. nízkotl. potrub. do d 200mm</t>
  </si>
  <si>
    <t>728614212R00</t>
  </si>
  <si>
    <t>Montáž potrubí plechového kruhového do d 200 mm</t>
  </si>
  <si>
    <t>Dodávka - kruhové potrubí z poz. plechu, DN 160, sk. I v běžném provedení v třídě těsnosti B (III). 40 % tvarovek, délka 1</t>
  </si>
  <si>
    <t>Dodávka - regulační klapka - čtyřhranná 160x160 mm - pozinkovaná - vícelistá s ručním ovládáním</t>
  </si>
  <si>
    <t>Montáž klapky regulační plechové čtyřhranné do 0,13 m2</t>
  </si>
  <si>
    <t>Montáž klapky požární kruhové do d 200 mm</t>
  </si>
  <si>
    <t>Montáž protipožárních stěnových uzávěrů (200x300 mm)  - se servopohonem a teplotní s koncovým spínačem</t>
  </si>
  <si>
    <t>Nové řešení větrání sociálek. Nový ventilátor napojen na stávající okruh osvětlení.</t>
  </si>
  <si>
    <t>BOD 19 - Změna větrání sociálek 1NP</t>
  </si>
  <si>
    <t>Montáž dvouřadé vyústky čtyřhranné do 0,04 m2</t>
  </si>
  <si>
    <t>Dodávka - potrubní vyústka dvou-řadá (425x125 mm) s regulací R1 pro hranaté potrubí. RAL dle investora</t>
  </si>
  <si>
    <t>Montáž krycích mřížek větracích do 0,04 m2</t>
  </si>
  <si>
    <t>Mřížka čtyřhranná vel. 200x200.20, pletivo - propustnost 91%, odvodní, přívodní</t>
  </si>
  <si>
    <t>Dodávka a montáž - ocel. čtyřhranné potrubí sk.I tl. (1+4) s těsností B-TVAROVKY,vodotěsné,spádované,potrubí vč.započtení čistících otvorů po cca.3-6m</t>
  </si>
  <si>
    <t>Dodávka a montáž - ocel. čtyřhranné potrubí sk.I tl. (1+4) s těsností B–ROVNÉ,vodotěsné,spádované,potrubí vč. započtení čistících otvorů po cca. 3-6 m</t>
  </si>
  <si>
    <t>Montáž výztužné sítě(perlinky)do stěrky-vnit.stěny,včetně výztužné sítě a stěrkového tmelu</t>
  </si>
  <si>
    <t>Omítka vápenná vnitřního ostění - hladká</t>
  </si>
  <si>
    <t>m3</t>
  </si>
  <si>
    <t>Zazdívka otvorů do 1m2, pórobet.tvárnice,tl.40cm</t>
  </si>
  <si>
    <t>t</t>
  </si>
  <si>
    <t>Poplatek za skládku stavební suti</t>
  </si>
  <si>
    <t>Nakládání nebo překládání vybourané suti</t>
  </si>
  <si>
    <t>Příplatek k odvozu za každý další 1 km</t>
  </si>
  <si>
    <t>Odvoz suti a vybour. hmot na skládku do 1 km</t>
  </si>
  <si>
    <t>Příplatek k vnitrost. dopravě suti za dalších 5 m</t>
  </si>
  <si>
    <t>Vnitrostaveništní doprava suti do 10 m</t>
  </si>
  <si>
    <t>Přípl.k svislé dopr.suti za každé další NP nošením</t>
  </si>
  <si>
    <t>Svislá doprava suti a vybour. hmot za 1.NP nošením</t>
  </si>
  <si>
    <t>Vybourání otvorů cihly duté pl. 0,09 m2, tl. 15 cm</t>
  </si>
  <si>
    <t>Dodávka - regulační klapka - čtyřhranná 200x200 mm - pozinkovaná - vícelistá s ručním ovládáním</t>
  </si>
  <si>
    <t>BOD 18 - Zrušení větrání rozvodny</t>
  </si>
  <si>
    <t>Plastová lišta</t>
  </si>
  <si>
    <t>Dodávka a montáž-izolované Cu potrubí (třída hoř. B dle DIN 4102), vč. izolace, propojovací kabeláže, upevňovacího materiálu, doplnění chladiva</t>
  </si>
  <si>
    <t>Přesun vnitřních nástěnných jednotek s dopadem na délku Cu potrubí chladiva.</t>
  </si>
  <si>
    <t>BOD 17 - Vnitřní nástěnné klima jednotky</t>
  </si>
  <si>
    <t>Tyč jímací s rovným koncem N   JR3,0 N-tyč jímací s rovným koncem JT 3,0</t>
  </si>
  <si>
    <t>Drát 8 AlMgSi +PVC</t>
  </si>
  <si>
    <t>Vodiče svodové FeZn D do 10,Al 10,Cu 8 +podpěry</t>
  </si>
  <si>
    <t>BOD 16 - Bleskosvod</t>
  </si>
  <si>
    <t>Montáž kulisy do 0,4 m2 na stěnu</t>
  </si>
  <si>
    <t>Montáž kulisy do 1 m2 na stěnu</t>
  </si>
  <si>
    <t>Kulisa tlumící v pozink. rámečku, do 1000x500/100, hlukově pohlcující deska tl. 100 mm, jednostranně kašírovaná</t>
  </si>
  <si>
    <t>Kulisa tlumící v pozink. rámečku, 1000x500/100, hlukově pohlcující deska tl. 100 mm, jednostranně kašírovaná</t>
  </si>
  <si>
    <t>Montáž tlumiče hluku čtyřhranného do 0,45 m2</t>
  </si>
  <si>
    <t>Montáž tlumiče hluku čtyřhranného do 0,3 m2</t>
  </si>
  <si>
    <t>Dodávka čtyřhranný tlumič hluku - kulisový, 10.630x630-1500/3/110, plášť tlumiče je z galvanizovaného plechu</t>
  </si>
  <si>
    <t>Dodávka čtyřhranný tlumič hluku - kulisový, 30.630x900-1000/1/330, plášť tlumiče je z galvanizovaného plechu</t>
  </si>
  <si>
    <t>Montáž izolace tepelné, hlukové, požární potrubí - pásy s folií i drátem, 1 vrstvá</t>
  </si>
  <si>
    <t>Deska izolační požární s  Alu1 tl. 40 mm, požární odolnost 45 min.</t>
  </si>
  <si>
    <t>Deska izolační požární s  Alu1 tl. 60 mm, požární odolnost 45 min.</t>
  </si>
  <si>
    <t>Na sání VZT jednotek budou zrušeny tlumiče hluku. Nově bude ve společné sací komoře osazena hlukově pohltivá stěna.</t>
  </si>
  <si>
    <t>BOD 15 - Tlumiče strojovna sání</t>
  </si>
  <si>
    <t>Indukce u nerezové digestoře (1300x1300 mm) - ostatní bez změny</t>
  </si>
  <si>
    <t>Indukce u nerezové digestoře (5950x1200 mm) - ostatní bez změny</t>
  </si>
  <si>
    <t>Indukce u nerezové digestoře (3500x1200 mm) - ostatní bez změny</t>
  </si>
  <si>
    <t>Indukce u nerezové digestoře (2000x1200 mm) - ostatní bez změny</t>
  </si>
  <si>
    <t>U digestoří bude zrušena indukce, čímž se zároveň zvýší hygiena digestoří (prach nad digestoří nebude vháněn do prostoru pod digestoří).</t>
  </si>
  <si>
    <t>BOD 14 - Digestoře</t>
  </si>
  <si>
    <t>Nově navržený stav:</t>
  </si>
  <si>
    <t>Dodávka - kruhové potrubí z poz. plechu, DN 160, sk. I v běžném provedení v třídě těsnosti B (III). 40 % tvarovek</t>
  </si>
  <si>
    <t>Dodávka a montáž ocelové čtyřhranné potrubí sk.I tl. (1+4) s těsností B – ROVNÉ.</t>
  </si>
  <si>
    <t>Dodávka a montáž hlukové tlumící hadice, DN 160, Al laminátová hadice. Tl. vaty 25mm s hustotou 16 kg/m3</t>
  </si>
  <si>
    <t>Dodávka - odvodní talířový ventil vč. zděře, DN 125</t>
  </si>
  <si>
    <t>Montáž talířového ventilu kruhového do d 200 mm</t>
  </si>
  <si>
    <t>Protidešťová žaluzie 250x250 mm, včetně okapničky</t>
  </si>
  <si>
    <t>4295330111</t>
  </si>
  <si>
    <t>3</t>
  </si>
  <si>
    <t>Původně navržený stav:</t>
  </si>
  <si>
    <t>Dodávka a montáž hlukové tlumící hadice, DN 125, Al laminátová hadice. Tl. vaty 25mm s hustotou 16 kg/m3</t>
  </si>
  <si>
    <t>Dodávka - odvodní talířový ventil vč. zděře, DN 160</t>
  </si>
  <si>
    <t>Změna koncepce větrání sociálek v 1NP u jídelny. Nové ventilátory napojeny na stávající okruhy osvětlení.
Původní kruhové potrubí (dodávka) nelze odečíst, je již nakoupeno.</t>
  </si>
  <si>
    <t>BOD 13 - Větrání sociálek 1NP u jídelny</t>
  </si>
  <si>
    <t>Přesun kondenzačních jednotek (pro VZT jednotky) na jiné místo na střeše. Bez změny ceny.</t>
  </si>
  <si>
    <t>BOD 12 - VZT jednotky - Kondenzační jednotky</t>
  </si>
  <si>
    <t>Dodávka a montáž - ochrana proti UV záření a ptactvu - žlab, potrubí vedené v exteriéru</t>
  </si>
  <si>
    <t>Dodávka a montáž-izolované Cu potrubí (třída hoř. B (samozhášecí) dle DIN 4102), vč. komunikační kabeláže, upevňovacího materiálu, doplnění chladiva</t>
  </si>
  <si>
    <t>Kondenzační jednotky pro jídelnu budou přesunuty na železobeton střechu kuchyně.
Kondenzační jednotky pro jídelnu nebudou osazeny na střeše jídelny (dřevěná střecha).</t>
  </si>
  <si>
    <t>BOD 11 - Jídelna - Kondenzační jednotky</t>
  </si>
  <si>
    <t>Montáž anemostatu čtyřhranného vířivého do 0,5 m2</t>
  </si>
  <si>
    <t>Demontáž anemostatu čtyřhranného do 0,65 m2</t>
  </si>
  <si>
    <t>728 41-2813.R00</t>
  </si>
  <si>
    <t>Dodávka - odvodní vířivý anemostat s čelní deskou 600x600mm, DN 250, průtok 730 m3/h, vertiální dopojení DN 250</t>
  </si>
  <si>
    <t>Nově budou odvodní distribuční prvky VZT v jídelně ponechány stávající. Tyto prvky je nutno demontovat a umístit a naorientovat dle potřeby nových rozvodů.
Součástí ceny není očista. Stávající prvky budou v jíném odstínu než nové.</t>
  </si>
  <si>
    <t>BOD 10 - Jídelna - Distribuční prvky VZT</t>
  </si>
  <si>
    <t>Dodávka - kruhové potrubí z poz. plechu, DN 250, sk. I v běžném provedení v třídě těsnosti B (III). 40 % tvarovek</t>
  </si>
  <si>
    <t>Montáž potrubí plechového kruhového do d 300 mm</t>
  </si>
  <si>
    <t>Dodávka - kruhové potrubí z poz. plechu, DN 355, sk. I v běžném provedení v třídě těsnosti B (III). 40 % tvarovek</t>
  </si>
  <si>
    <t>Dodávka - kruhové potrubí z poz. plechu, DN 400, sk. I v běžném provedení v třídě těsnosti B (III). 40 % tvarovek</t>
  </si>
  <si>
    <t>Montáž potrubí plechového kruhového do d 400 mm</t>
  </si>
  <si>
    <t>Dodávka - kruhové potrubí z poz. plechu, DN 450, sk. I v běžném provedení v třídě těsnosti B (III). 40 % tvarovek</t>
  </si>
  <si>
    <t>Dodávka - kruhové potrubí z poz. plechu, DN 500, sk. I v běžném provedení v třídě těsnosti B (III). 40 % tvarovek</t>
  </si>
  <si>
    <t>Montáž potrubí plechového kruhového do d 500 mm</t>
  </si>
  <si>
    <t>Dodávka a montáž revizních otvorů do VZT potrubí</t>
  </si>
  <si>
    <t>BOD 9 - Jídelna - VZT rozvody</t>
  </si>
  <si>
    <t>1,4*2+1</t>
  </si>
  <si>
    <t>Plentování ocelových nosníků výšky 20 - 30 cm</t>
  </si>
  <si>
    <t>346244382RT2</t>
  </si>
  <si>
    <t>0,16*1,4*0,2*12</t>
  </si>
  <si>
    <t>Vyzdívka mezi nosníky cihlami pálenými na MC</t>
  </si>
  <si>
    <t>317234410R00</t>
  </si>
  <si>
    <t>(10*1,4*15,8)*0,001*prořez 10%</t>
  </si>
  <si>
    <t>Osazení ocelových válcovaných nosníků č.14-22  včetně dodávky profilu I č.16</t>
  </si>
  <si>
    <t>317941123RT3</t>
  </si>
  <si>
    <t>Osazení</t>
  </si>
  <si>
    <t xml:space="preserve"> </t>
  </si>
  <si>
    <t>Přesuny sutí</t>
  </si>
  <si>
    <t>Pro tuto položku (stěna tl. 1 m) neexistuje položka RTS, proto v hodinové sazbě.</t>
  </si>
  <si>
    <t>h</t>
  </si>
  <si>
    <t>Zednické výpomoci HSV - Vybourání 2 otvorů přes stěnu tl. 1 m (3 osoby x 1,5 dne x 8 hod)</t>
  </si>
  <si>
    <t>Vybourání</t>
  </si>
  <si>
    <t>Vybourání otvorů cihly duté pl. 0,25 m2, tl. 15 cm</t>
  </si>
  <si>
    <t>Nové 2 velké otvory pro VZT přes stěnu tl. 1 m (2 otvory mezi kuchyní a jídelnou).</t>
  </si>
  <si>
    <t>BOD 8 - Jídelna - nové 2 otvory pro VZT potrubí přes stěnu tl. 1 m</t>
  </si>
  <si>
    <t>POZN.: výměna původních 30% kazet již je v ceně díla</t>
  </si>
  <si>
    <t>ztratné 5%; 4,5768</t>
  </si>
  <si>
    <r>
      <t xml:space="preserve">(268,21-17,76)*0,7 … </t>
    </r>
    <r>
      <rPr>
        <b/>
        <sz val="10"/>
        <rFont val="Arial"/>
        <family val="2"/>
        <charset val="238"/>
      </rPr>
      <t>70%</t>
    </r>
  </si>
  <si>
    <t>Dodávka kazeta minerální mikroperforovaná 60x60x1,5 cm, doplnění všech kazet jako nových - v jídelně</t>
  </si>
  <si>
    <t>V jídelně budou dodány nové kazety podhledu nově VŠECHNY - rastr podhledu a vše ostatní bude ponecháno stávající - pouze nové kazety.</t>
  </si>
  <si>
    <t>BOD 7 - Jídelna - nové kazety podhledu</t>
  </si>
  <si>
    <t>Víčko pro povrchovou montáž</t>
  </si>
  <si>
    <t>Vypínač osvětlení DIG</t>
  </si>
  <si>
    <t>Zásuvka 2násobná 2x(2P+PE), 1F/16A/250V</t>
  </si>
  <si>
    <t>Montáž zásuvky povrchové 2P+PE</t>
  </si>
  <si>
    <t>Krabice elektro povrchová rozbočná s víčkem</t>
  </si>
  <si>
    <t>Montáž krabic odbočných povrchových plastových</t>
  </si>
  <si>
    <t>Prvky povrchové</t>
  </si>
  <si>
    <t>Spojka uzemňovací žlabová</t>
  </si>
  <si>
    <t>Podpěra na STROP pro žlab 250-300mm</t>
  </si>
  <si>
    <t>Vyvazování kabeláže ve žlabech/ lištách</t>
  </si>
  <si>
    <t>Drátěný žlab pozinkovaný včetně spojek, včetně montáže uchycení na STĚNU</t>
  </si>
  <si>
    <t>Drátěný žlab - strojovna VZT a rozvodna</t>
  </si>
  <si>
    <t>Bílá plastová lišta v kuchyni a zázemí - do průřezu 70x50, včetně koncovek</t>
  </si>
  <si>
    <t>Bílá plastová lišta v kuchyni a zázemí - do průřezu 20x20, včetně koncovek</t>
  </si>
  <si>
    <t>Plastové elektro lišty</t>
  </si>
  <si>
    <t>Zásuvka 2násobná 2x(2P+PE), 1F/16A/250V,pootočená,  barva dle požadavků interiéru, vč. rámečků</t>
  </si>
  <si>
    <t>Montáž zásuvky zapuštěné 2P+PE</t>
  </si>
  <si>
    <t>Krabice univerzální z PH KU 68/2-1902s víčkem KO68</t>
  </si>
  <si>
    <t>Montáž krabic odbočných zapuštěných plastových kruhových KU68-1902/KO68, KO97/KO97V</t>
  </si>
  <si>
    <t>Krabice přístrojová instalační KP 68/2</t>
  </si>
  <si>
    <t>Montáž krabic přístrojových zapuštěných plastových kruhových KU 68/1, KU68/1301, KP67, KP68/2</t>
  </si>
  <si>
    <t>Prvky zapuštěné</t>
  </si>
  <si>
    <t>Svislá doprava suti a vybour. hmot za 1.NP nošením-střecha</t>
  </si>
  <si>
    <t>Podpěra na na stěnu pro žlab 250-300mm</t>
  </si>
  <si>
    <t>Vyvazování kabeláže ve žlabech</t>
  </si>
  <si>
    <t>;ztratné 10%; 2</t>
  </si>
  <si>
    <t>20</t>
  </si>
  <si>
    <t>Kabelový pozinkovaný žlab,  s integ. spojkou 300x100, vč. lomových a rozbočovacích dílů, materiálu pro zavěšení, víka viz.PD EL</t>
  </si>
  <si>
    <t>Montáž žlabů kovových šířky do 300 mm s víkem vč. podpěr a přidruženého materiálu</t>
  </si>
  <si>
    <t>Žlab plechový s přepážkou, příslušenstvím, 125/50 mm s víkem, vč. dodávku žlabu, víka a příslušenství</t>
  </si>
  <si>
    <t>Žlab plechový s přepážkou, příslušenství, 250/100 mm s víkem, vč. dodávky žlabu, víka a příslušenství</t>
  </si>
  <si>
    <t>Žlab plechový s přepážkou, příslušenstvím, 125/50 mm s víkem, vč. dodávky žlabu, víka a příslušenství</t>
  </si>
  <si>
    <t>Žlaby plechové</t>
  </si>
  <si>
    <t>Trubka ohebná pod omítku, vnější průměr 50 mm, včetně dodávky trubky elektroinstalační z PVC (ČSN) 2348</t>
  </si>
  <si>
    <t>Trubka ohebná pod omítku, vnější průměr 25 mm, včetně dodávky trubky elektroinstalační z PVC (ČSN) 2323</t>
  </si>
  <si>
    <t>Trubka ohebná pod omítku, vnější průměr 20 mm, včetně dodávky trubky</t>
  </si>
  <si>
    <t>Trubka ohebná pod omítku, vnější průměr 16 mm, včetně dodávky trubky</t>
  </si>
  <si>
    <t>Hrubá výplň rýh ve stropech do 5x5 cm maltou z SMS</t>
  </si>
  <si>
    <t>Hrubá výplň rýh ve stropech do 3x3 cm maltou z SMS</t>
  </si>
  <si>
    <t>Hrubá výplň rýh ve stěnách do 5x3 cm maltou ze SMS</t>
  </si>
  <si>
    <t>Hrubá výplň rýh ve stěnách do 5x5 cm maltou ze SMS</t>
  </si>
  <si>
    <t>Hrubá výplň rýh ve stěnách do 3x3 cm maltou ze SMS</t>
  </si>
  <si>
    <t>Frézování drážky do 50x50 mm, strop, beton</t>
  </si>
  <si>
    <t>Frézování drážky do 30x30 mm, strop, beton</t>
  </si>
  <si>
    <t>Frézování drážky do 50x50 mm, zdivo,cihel.tvárnice</t>
  </si>
  <si>
    <t>Frézování drážky do 30x30 mm, zdivo,cihel.tvárnice</t>
  </si>
  <si>
    <t>Zakrývání výplní vnitřních otvorů</t>
  </si>
  <si>
    <t>Trasy</t>
  </si>
  <si>
    <t>Původně zapuštěné trasy kabeláže pod omítkou budou nově povrchové - nově tedy plastové bílé lišty v kuchyni a zázemí kuchyně, ve strojovně VZT a v rozvodně drátěné žlaby.</t>
  </si>
  <si>
    <t>BOD 6 - Drážky pro elektro rozvody</t>
  </si>
  <si>
    <t>montáž T-kus, DN 15</t>
  </si>
  <si>
    <t>montáž T-kus, DN 25</t>
  </si>
  <si>
    <t>montáž T-kus, DN 32</t>
  </si>
  <si>
    <t>T-kus, DN 15</t>
  </si>
  <si>
    <t>T-kus, DN 25</t>
  </si>
  <si>
    <t>T-kus, DN 32</t>
  </si>
  <si>
    <t>Montáž armatur závitových,se 3závity, G 3/4</t>
  </si>
  <si>
    <t>Montáž armatur závitových,se 3závity, G 1</t>
  </si>
  <si>
    <t>Montáž armatur závitových,se 3závity, G 5/4</t>
  </si>
  <si>
    <t>Zpětná klapka: Ventil zpětný EURA-SPRINT, IVAR.CIM 30 VA DN 15</t>
  </si>
  <si>
    <t>734 24-3124.R00</t>
  </si>
  <si>
    <t>Zpětná klapka: Ventil zpětný EURA-SPRINT, IVAR.CIM 30 VA DN 25</t>
  </si>
  <si>
    <t>734 24-3123.R00</t>
  </si>
  <si>
    <t>Zpětná klapka: Ventil zpětný EURA-SPRINT, IVAR.CIM 30 VA DN 32</t>
  </si>
  <si>
    <t>734 24-3121.R00</t>
  </si>
  <si>
    <t>Kohout kulový, 2x vnitřní záv. DN 15</t>
  </si>
  <si>
    <t>Kohout kulový, 2x vnitřní záv. DN 25</t>
  </si>
  <si>
    <t>Kohout kulový, 2x vnitřní záv. DN 32</t>
  </si>
  <si>
    <t>Do regulačních uzlů VZT jednotek budou doplněny zkraty (zkrat nebo-li obtok do každého uzlu).
Dále bez změny ceny: balanční (vyvažovací ventily) budou umístěny vně uzlů, na přívodu do každého uzlu.</t>
  </si>
  <si>
    <t>BOD 5 - Regulační uzly VZT jednotek (topení)</t>
  </si>
  <si>
    <t>Dočasná dopravní opatření-náklady na vyhotovení návrhu dočasného dopravního značení, jeho projednání s dotčenými orgány a organizacemi, dodání doprav</t>
  </si>
  <si>
    <t>Užívání veřejných ploch a prostranství - náklady a poplatky spojené s užíváním veřejných ploch a prostranství, stavebními pracemi dotčeny</t>
  </si>
  <si>
    <t>Panel mobilního oplocení 305x163 cm(jen amortizac)</t>
  </si>
  <si>
    <t xml:space="preserve"> - zajišťuje provozovatel</t>
  </si>
  <si>
    <t>POZN.:</t>
  </si>
  <si>
    <t>měsíc</t>
  </si>
  <si>
    <t>Pronájem WC zařízení (předpoklad)</t>
  </si>
  <si>
    <t xml:space="preserve"> - terénní modelace se nebudou provádět</t>
  </si>
  <si>
    <t>Terénní modelace-všechny úpravy, likvidace zařízení staveniště,výsev trávy apod.</t>
  </si>
  <si>
    <t xml:space="preserve"> - není nutno vytyčovat, zemní práce se neprovádějí</t>
  </si>
  <si>
    <t>Vytyčení inženýrských sítí, zaměření a vytýčení stávajících inženýrských sítí v místě stavby z hlediska jejich ochrany při provádění stavby.</t>
  </si>
  <si>
    <t xml:space="preserve"> - provádí provozovatel</t>
  </si>
  <si>
    <t>Zakrytí předmětů technologie stravování, ostatní vybavení</t>
  </si>
  <si>
    <t>BOD 4 - Ostatní</t>
  </si>
  <si>
    <t xml:space="preserve"> - tedy v rámci dodavatelské přípravy (VZT potrubí pro jídelnu) již část peněz "zpracoval" (7% = dodavatelká příprava)</t>
  </si>
  <si>
    <t xml:space="preserve"> - Zhotovitel má VZT potrubí pro jídelnu dle pův. naprojektovaného stavu detailně položkově zpracováno a objednáno.</t>
  </si>
  <si>
    <t>Dodavatelská příprava pozastaveného VZT potrubí jídelna</t>
  </si>
  <si>
    <t>BOD 3 - Jídelna - VZT potrubí</t>
  </si>
  <si>
    <t>Poplatek za skládku - minerální vata</t>
  </si>
  <si>
    <t>Nakládání nebo překládání</t>
  </si>
  <si>
    <t>(celkem: 60 m - 10 m = 50 m / 5 = 10)</t>
  </si>
  <si>
    <t>Příplatek k vnitrost. dopravě za dalších 5 m</t>
  </si>
  <si>
    <t>Vnitrostaveništní doprava do 10 m</t>
  </si>
  <si>
    <t>Svislá doprava hmot za 1.NP nošením</t>
  </si>
  <si>
    <t>Přesuny</t>
  </si>
  <si>
    <t>Součástí není vyčíštění střešní a jiné konstrukce od prachu.</t>
  </si>
  <si>
    <t>Včetně lešení.</t>
  </si>
  <si>
    <t>Včetně ztížené demontáže vlivem: pohození těžných pytlů s vatou na podhledu, nepořádek a prach z pytlů s vatou</t>
  </si>
  <si>
    <t>Demontáž pytlů s vatou, ložených na podhledu: celá jídelna 1NP + sociálky 1NP v místech tras VZT</t>
  </si>
  <si>
    <t>Po odkrytí podhledů byly nad podhledem jídelny a sociálek 1NP objeveny celoplošně pytle s vatou.</t>
  </si>
  <si>
    <t>BOD 2 - Jídelna - demontáž</t>
  </si>
  <si>
    <t>Protidešťová žaluzie pozink 800X500 vč.síta, montážních rámů</t>
  </si>
  <si>
    <t>Montáž protidešť. žaluzie čtyřhranné do 0,45 m2</t>
  </si>
  <si>
    <t>Žaluzie budou ponechány stávající.</t>
  </si>
  <si>
    <t>BOD 1 - Žaluzie</t>
  </si>
  <si>
    <t>Návrh … VÍCEPRÁCE - MÉNĚPRÁCE … C - R07</t>
  </si>
  <si>
    <t>Návrh … VÍCEPRÁCE - MÉNĚPRÁCE … B - R02</t>
  </si>
  <si>
    <t>BOD 1 - TIČR</t>
  </si>
  <si>
    <t>Tato stavba nebude hlášena na TIČR. Práce inspektora TIČR se ruší.</t>
  </si>
  <si>
    <t>Práce inspektora TIČR po dobu stavby včetně vytvoření revize</t>
  </si>
  <si>
    <t>BOD 2 - Ovladače MaR</t>
  </si>
  <si>
    <t>Bude zrušen jeden dotykový ovladač na rozvaděči ve strojovně.
Nově budou 2 nedotykové ovladače: jeden na rozvaděči ve strojovně, druhý v 1NP v kuchyni (možnost ovládat VZT i z kuchyně).</t>
  </si>
  <si>
    <t>Dotykový ovládací panel na dveře rozvaděče 7"</t>
  </si>
  <si>
    <t>Ovladač Siemens Climatix</t>
  </si>
  <si>
    <t>D+M Sdělovací kabel typu J-Y(St)Y 2x2x0,8 šedý … napojení ovladače do kuchyně</t>
  </si>
  <si>
    <t>Bílá plastová lišta v kuchyni</t>
  </si>
  <si>
    <t>BOD 3 - Stoupačky VZT ve strojovně (do šachty)</t>
  </si>
  <si>
    <t>Po demontáži VZT potrubí ve strojovně bylo zjištěno, že strop v místě šachty tvoří monolit, kdy v případě odbourání 2 ks otvorů na rozměr dle projektu, by hrozilo statické narušení stropní konstrukce. Proto bude provedena úprava na VZT potrubí (doplnění tvarovek, doplnění požární izolace).</t>
  </si>
  <si>
    <t>Vybourání otvorů strop prefa pl. 0,50 m2, nad 12cm</t>
  </si>
  <si>
    <t>POZN. 1:</t>
  </si>
  <si>
    <t xml:space="preserve"> - otvor č. 1 a 2 byl nyní odbourán na rozměr cca 730x730 mm tak, abychom prošli VZT potrubím dle projektu</t>
  </si>
  <si>
    <t xml:space="preserve"> - odbourání otvoru č. 1 a 2 bylo provedeno v horní nenosné části stropní konstrukce (odbourání otvoru, vyřezání ocelových profilů)</t>
  </si>
  <si>
    <t xml:space="preserve"> - provedení otvoru č. 1 a 2 je realizováno dle projektu, proto nebude odpočítáno</t>
  </si>
  <si>
    <t>POZN. 2:</t>
  </si>
  <si>
    <t xml:space="preserve"> - otvor č. 3 a 4 (tedy 1 + 1 kus = 2 ks) není a nebude nyní odbourán na rozměr cca 1180x740 mm tak, abychom prošli VZT potrubím dle projektu</t>
  </si>
  <si>
    <t xml:space="preserve"> - otvor č. 3 a 4 byl nyní odbourán na rozměr cca 730x730 mm tak, abychom prošli alespoň tímto rozměrem VZT potrubí</t>
  </si>
  <si>
    <t xml:space="preserve"> - tyto "2 otvory" jsou méněpráce, byť tím, že i v rámci otvoru 3 a 4 provádíme jejich dílčí úpravu, je provedena změna dílčí změna otvoru na odpočet cca 1,7 ks</t>
  </si>
  <si>
    <t>VZT potrubí:</t>
  </si>
  <si>
    <t>POZN1:</t>
  </si>
  <si>
    <t>Odpočet rovného VZT potrubí, které mělo být dle projektu původně zrealizováno.</t>
  </si>
  <si>
    <t>3,86834</t>
  </si>
  <si>
    <t>3,86834*5</t>
  </si>
  <si>
    <t>3,86834*10</t>
  </si>
  <si>
    <t>Odpočet přesunu a likvidace nevybourané suti.</t>
  </si>
  <si>
    <t>Doplnění požární izolace:</t>
  </si>
  <si>
    <t>Montáž izolace tepelné, hlukové, požární potrubí pásy LSP a drátem, 1vrstvá</t>
  </si>
  <si>
    <t>Doměření na místě</t>
  </si>
  <si>
    <t>hod</t>
  </si>
  <si>
    <t>BOD 4 - Strojovna VZT</t>
  </si>
  <si>
    <t>Nátěr podlahy strojovny za účelem snížení prašnosti podlahy.</t>
  </si>
  <si>
    <t>Hrubé vyspravení prasklin podlahy ve strojovně VZT</t>
  </si>
  <si>
    <t>Materiál pro hrubé vyspravení prasklin podlahy ve strojovně VZT</t>
  </si>
  <si>
    <t>kg</t>
  </si>
  <si>
    <t>Penetrace podlahy strojovny VZT</t>
  </si>
  <si>
    <t>Nátěr podlahy strojovny VZT - šedá barva</t>
  </si>
  <si>
    <t xml:space="preserve"> - podlaha nebude po vyspravení hladká a rovná, bude ale lepší, než současný stav</t>
  </si>
  <si>
    <t>Rekaputulace změnových rozpočtů A, B a C:</t>
  </si>
  <si>
    <t>A</t>
  </si>
  <si>
    <t>B</t>
  </si>
  <si>
    <t>C</t>
  </si>
  <si>
    <t>Celkem vícepráce +</t>
  </si>
  <si>
    <t>Celkem méněpráce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</si>
</sst>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#,##0.00\ &quot;Kč&quot;"/>
  </numFmts>
  <fonts count="2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 CE"/>
      <charset val="238"/>
    </font>
    <font>
      <b/>
      <sz val="14"/>
      <color rgb="FFFF0000"/>
      <name val="Arial CE"/>
      <charset val="238"/>
    </font>
    <font>
      <sz val="7"/>
      <name val="Arial CE"/>
      <family val="2"/>
      <charset val="238"/>
    </font>
    <font>
      <b/>
      <sz val="6"/>
      <name val="Arial CE"/>
      <charset val="238"/>
    </font>
    <font>
      <sz val="8"/>
      <name val="Arial CE"/>
      <family val="2"/>
      <charset val="238"/>
    </font>
    <font>
      <b/>
      <sz val="8"/>
      <name val="Arial CE"/>
      <charset val="238"/>
    </font>
    <font>
      <b/>
      <sz val="7"/>
      <name val="Arial CE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4"/>
      <name val="Arial CE"/>
      <charset val="238"/>
    </font>
    <font>
      <b/>
      <sz val="10"/>
      <name val="Arial"/>
      <family val="2"/>
      <charset val="238"/>
    </font>
    <font>
      <sz val="10"/>
      <name val="Tahoma"/>
      <family val="2"/>
      <charset val="238"/>
    </font>
    <font>
      <sz val="10"/>
      <color indexed="56"/>
      <name val="Arial"/>
      <family val="2"/>
      <charset val="238"/>
    </font>
    <font>
      <sz val="10"/>
      <color theme="0"/>
      <name val="Arial CE"/>
      <charset val="238"/>
    </font>
    <font>
      <sz val="14"/>
      <color theme="0"/>
      <name val="Arial CE"/>
      <charset val="238"/>
    </font>
    <font>
      <b/>
      <sz val="14"/>
      <name val="Arial CE"/>
      <charset val="238"/>
    </font>
    <font>
      <b/>
      <u/>
      <sz val="10"/>
      <name val="Arial CE"/>
      <charset val="238"/>
    </font>
    <font>
      <b/>
      <sz val="10"/>
      <color rgb="FFFF0000"/>
      <name val="Arial CE"/>
      <charset val="238"/>
    </font>
    <font>
      <u/>
      <sz val="10"/>
      <name val="Arial"/>
      <family val="2"/>
      <charset val="238"/>
    </font>
    <font>
      <b/>
      <sz val="8"/>
      <color rgb="FFFF0000"/>
      <name val="Arial CE"/>
      <charset val="238"/>
    </font>
    <font>
      <b/>
      <u/>
      <sz val="10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11" fillId="0" borderId="0"/>
    <xf numFmtId="0" fontId="16" fillId="0" borderId="0"/>
  </cellStyleXfs>
  <cellXfs count="102">
    <xf numFmtId="0" fontId="0" fillId="0" borderId="0" xfId="0"/>
    <xf numFmtId="0" fontId="3" fillId="2" borderId="0" xfId="1" applyFont="1" applyFill="1"/>
    <xf numFmtId="0" fontId="2" fillId="2" borderId="0" xfId="1" applyFill="1"/>
    <xf numFmtId="0" fontId="2" fillId="0" borderId="0" xfId="1"/>
    <xf numFmtId="0" fontId="2" fillId="0" borderId="0" xfId="1" applyAlignment="1">
      <alignment shrinkToFit="1"/>
    </xf>
    <xf numFmtId="0" fontId="4" fillId="2" borderId="0" xfId="1" applyFont="1" applyFill="1" applyAlignment="1">
      <alignment horizontal="center" vertical="center"/>
    </xf>
    <xf numFmtId="0" fontId="5" fillId="3" borderId="1" xfId="1" applyFont="1" applyFill="1" applyBorder="1" applyAlignment="1">
      <alignment horizontal="center" vertical="top"/>
    </xf>
    <xf numFmtId="0" fontId="5" fillId="3" borderId="1" xfId="1" applyFont="1" applyFill="1" applyBorder="1" applyAlignment="1">
      <alignment horizontal="left" vertical="top" wrapText="1"/>
    </xf>
    <xf numFmtId="0" fontId="5" fillId="3" borderId="2" xfId="1" applyFont="1" applyFill="1" applyBorder="1" applyAlignment="1">
      <alignment horizontal="center" vertical="top"/>
    </xf>
    <xf numFmtId="0" fontId="5" fillId="3" borderId="3" xfId="1" applyFont="1" applyFill="1" applyBorder="1" applyAlignment="1">
      <alignment horizontal="center" vertical="top" wrapText="1" shrinkToFit="1"/>
    </xf>
    <xf numFmtId="0" fontId="5" fillId="3" borderId="4" xfId="1" applyFont="1" applyFill="1" applyBorder="1" applyAlignment="1">
      <alignment horizontal="left" vertical="top" wrapText="1"/>
    </xf>
    <xf numFmtId="0" fontId="5" fillId="3" borderId="5" xfId="1" applyFont="1" applyFill="1" applyBorder="1" applyAlignment="1">
      <alignment horizontal="center" vertical="top" wrapText="1" shrinkToFit="1"/>
    </xf>
    <xf numFmtId="0" fontId="6" fillId="3" borderId="3" xfId="1" applyFont="1" applyFill="1" applyBorder="1" applyAlignment="1">
      <alignment horizontal="center" vertical="top" wrapText="1" shrinkToFit="1"/>
    </xf>
    <xf numFmtId="0" fontId="5" fillId="3" borderId="4" xfId="1" applyFont="1" applyFill="1" applyBorder="1" applyAlignment="1">
      <alignment horizontal="center" vertical="top" wrapText="1" shrinkToFit="1"/>
    </xf>
    <xf numFmtId="0" fontId="7" fillId="0" borderId="6" xfId="1" applyFont="1" applyBorder="1" applyAlignment="1">
      <alignment horizontal="left" vertical="top"/>
    </xf>
    <xf numFmtId="0" fontId="7" fillId="0" borderId="6" xfId="1" applyFont="1" applyBorder="1" applyAlignment="1">
      <alignment horizontal="left" vertical="top" wrapText="1"/>
    </xf>
    <xf numFmtId="0" fontId="7" fillId="0" borderId="6" xfId="1" applyFont="1" applyBorder="1" applyAlignment="1">
      <alignment horizontal="center" vertical="top"/>
    </xf>
    <xf numFmtId="164" fontId="7" fillId="0" borderId="6" xfId="1" applyNumberFormat="1" applyFont="1" applyBorder="1" applyAlignment="1">
      <alignment horizontal="center" vertical="top" shrinkToFit="1"/>
    </xf>
    <xf numFmtId="3" fontId="7" fillId="0" borderId="6" xfId="1" applyNumberFormat="1" applyFont="1" applyBorder="1" applyAlignment="1">
      <alignment horizontal="right" vertical="top"/>
    </xf>
    <xf numFmtId="4" fontId="8" fillId="4" borderId="6" xfId="1" applyNumberFormat="1" applyFont="1" applyFill="1" applyBorder="1" applyAlignment="1">
      <alignment horizontal="center" vertical="top" shrinkToFit="1"/>
    </xf>
    <xf numFmtId="49" fontId="2" fillId="0" borderId="7" xfId="1" applyNumberFormat="1" applyBorder="1" applyAlignment="1">
      <alignment horizontal="center" vertical="top" shrinkToFit="1"/>
    </xf>
    <xf numFmtId="0" fontId="2" fillId="0" borderId="7" xfId="1" applyBorder="1" applyAlignment="1">
      <alignment horizontal="left" vertical="top" wrapText="1"/>
    </xf>
    <xf numFmtId="0" fontId="2" fillId="0" borderId="8" xfId="1" applyBorder="1" applyAlignment="1">
      <alignment horizontal="center" vertical="top" shrinkToFit="1"/>
    </xf>
    <xf numFmtId="164" fontId="2" fillId="0" borderId="9" xfId="1" applyNumberFormat="1" applyBorder="1" applyAlignment="1">
      <alignment horizontal="center" vertical="top" shrinkToFit="1"/>
    </xf>
    <xf numFmtId="3" fontId="2" fillId="0" borderId="0" xfId="1" applyNumberFormat="1" applyAlignment="1">
      <alignment vertical="top" shrinkToFit="1"/>
    </xf>
    <xf numFmtId="3" fontId="9" fillId="4" borderId="10" xfId="1" applyNumberFormat="1" applyFont="1" applyFill="1" applyBorder="1" applyAlignment="1">
      <alignment horizontal="center" vertical="top" wrapText="1"/>
    </xf>
    <xf numFmtId="49" fontId="10" fillId="5" borderId="7" xfId="1" applyNumberFormat="1" applyFont="1" applyFill="1" applyBorder="1" applyAlignment="1">
      <alignment horizontal="center" vertical="top" shrinkToFit="1"/>
    </xf>
    <xf numFmtId="0" fontId="10" fillId="6" borderId="0" xfId="2" applyFont="1" applyFill="1" applyAlignment="1">
      <alignment vertical="top" wrapText="1"/>
    </xf>
    <xf numFmtId="0" fontId="12" fillId="6" borderId="8" xfId="1" applyFont="1" applyFill="1" applyBorder="1" applyAlignment="1">
      <alignment horizontal="center" vertical="top" shrinkToFit="1"/>
    </xf>
    <xf numFmtId="164" fontId="12" fillId="6" borderId="9" xfId="1" applyNumberFormat="1" applyFont="1" applyFill="1" applyBorder="1" applyAlignment="1">
      <alignment horizontal="center" vertical="top" shrinkToFit="1"/>
    </xf>
    <xf numFmtId="3" fontId="12" fillId="6" borderId="0" xfId="1" applyNumberFormat="1" applyFont="1" applyFill="1" applyAlignment="1">
      <alignment vertical="top" shrinkToFit="1"/>
    </xf>
    <xf numFmtId="4" fontId="13" fillId="0" borderId="10" xfId="1" applyNumberFormat="1" applyFont="1" applyBorder="1" applyAlignment="1">
      <alignment vertical="top" shrinkToFit="1"/>
    </xf>
    <xf numFmtId="0" fontId="14" fillId="0" borderId="0" xfId="1" applyFont="1"/>
    <xf numFmtId="0" fontId="14" fillId="0" borderId="0" xfId="1" applyFont="1" applyAlignment="1">
      <alignment shrinkToFit="1"/>
    </xf>
    <xf numFmtId="49" fontId="11" fillId="0" borderId="7" xfId="1" applyNumberFormat="1" applyFont="1" applyBorder="1" applyAlignment="1">
      <alignment horizontal="center" vertical="top" shrinkToFit="1"/>
    </xf>
    <xf numFmtId="0" fontId="13" fillId="7" borderId="0" xfId="2" applyFont="1" applyFill="1" applyAlignment="1">
      <alignment vertical="top" wrapText="1"/>
    </xf>
    <xf numFmtId="0" fontId="12" fillId="7" borderId="8" xfId="1" applyFont="1" applyFill="1" applyBorder="1" applyAlignment="1">
      <alignment horizontal="center" vertical="top" shrinkToFit="1"/>
    </xf>
    <xf numFmtId="164" fontId="12" fillId="7" borderId="9" xfId="1" applyNumberFormat="1" applyFont="1" applyFill="1" applyBorder="1" applyAlignment="1">
      <alignment horizontal="center" vertical="top" shrinkToFit="1"/>
    </xf>
    <xf numFmtId="3" fontId="12" fillId="7" borderId="0" xfId="1" applyNumberFormat="1" applyFont="1" applyFill="1" applyAlignment="1">
      <alignment vertical="top" shrinkToFit="1"/>
    </xf>
    <xf numFmtId="0" fontId="11" fillId="0" borderId="0" xfId="2" applyAlignment="1">
      <alignment vertical="top" wrapText="1"/>
    </xf>
    <xf numFmtId="0" fontId="11" fillId="0" borderId="8" xfId="1" applyFont="1" applyBorder="1" applyAlignment="1">
      <alignment horizontal="center" vertical="top" shrinkToFit="1"/>
    </xf>
    <xf numFmtId="164" fontId="11" fillId="0" borderId="9" xfId="1" applyNumberFormat="1" applyFont="1" applyBorder="1" applyAlignment="1">
      <alignment horizontal="center" vertical="top" shrinkToFit="1"/>
    </xf>
    <xf numFmtId="4" fontId="11" fillId="0" borderId="0" xfId="1" applyNumberFormat="1" applyFont="1" applyAlignment="1">
      <alignment vertical="top" shrinkToFit="1"/>
    </xf>
    <xf numFmtId="0" fontId="15" fillId="8" borderId="0" xfId="2" applyFont="1" applyFill="1" applyAlignment="1">
      <alignment vertical="top" wrapText="1"/>
    </xf>
    <xf numFmtId="0" fontId="15" fillId="9" borderId="0" xfId="2" applyFont="1" applyFill="1" applyAlignment="1">
      <alignment vertical="top" wrapText="1"/>
    </xf>
    <xf numFmtId="0" fontId="11" fillId="0" borderId="0" xfId="3" applyFont="1" applyAlignment="1">
      <alignment wrapText="1"/>
    </xf>
    <xf numFmtId="49" fontId="11" fillId="0" borderId="7" xfId="1" applyNumberFormat="1" applyFont="1" applyBorder="1" applyAlignment="1">
      <alignment horizontal="center" vertical="top"/>
    </xf>
    <xf numFmtId="0" fontId="17" fillId="0" borderId="0" xfId="1" applyFont="1" applyAlignment="1" applyProtection="1">
      <alignment horizontal="left" wrapText="1"/>
      <protection locked="0"/>
    </xf>
    <xf numFmtId="3" fontId="11" fillId="0" borderId="0" xfId="1" applyNumberFormat="1" applyFont="1" applyAlignment="1">
      <alignment vertical="top" shrinkToFit="1"/>
    </xf>
    <xf numFmtId="3" fontId="13" fillId="0" borderId="10" xfId="1" applyNumberFormat="1" applyFont="1" applyBorder="1" applyAlignment="1">
      <alignment vertical="top" shrinkToFit="1"/>
    </xf>
    <xf numFmtId="0" fontId="18" fillId="0" borderId="1" xfId="1" applyFont="1" applyBorder="1" applyAlignment="1">
      <alignment horizontal="left" vertical="top" wrapText="1"/>
    </xf>
    <xf numFmtId="0" fontId="2" fillId="0" borderId="1" xfId="1" applyBorder="1" applyAlignment="1">
      <alignment horizontal="left" vertical="top" wrapText="1"/>
    </xf>
    <xf numFmtId="0" fontId="2" fillId="0" borderId="1" xfId="1" applyBorder="1" applyAlignment="1">
      <alignment vertical="top"/>
    </xf>
    <xf numFmtId="4" fontId="2" fillId="0" borderId="1" xfId="1" applyNumberFormat="1" applyBorder="1" applyAlignment="1">
      <alignment vertical="top"/>
    </xf>
    <xf numFmtId="3" fontId="2" fillId="0" borderId="1" xfId="1" applyNumberFormat="1" applyBorder="1" applyAlignment="1">
      <alignment vertical="top"/>
    </xf>
    <xf numFmtId="0" fontId="2" fillId="0" borderId="0" xfId="1" applyAlignment="1">
      <alignment vertical="top"/>
    </xf>
    <xf numFmtId="0" fontId="2" fillId="0" borderId="0" xfId="1" applyAlignment="1">
      <alignment horizontal="left" vertical="top" wrapText="1"/>
    </xf>
    <xf numFmtId="4" fontId="2" fillId="0" borderId="0" xfId="1" applyNumberFormat="1" applyAlignment="1">
      <alignment vertical="top"/>
    </xf>
    <xf numFmtId="3" fontId="2" fillId="0" borderId="0" xfId="1" applyNumberFormat="1" applyAlignment="1">
      <alignment vertical="top"/>
    </xf>
    <xf numFmtId="0" fontId="19" fillId="0" borderId="0" xfId="1" applyFont="1" applyAlignment="1">
      <alignment vertical="center"/>
    </xf>
    <xf numFmtId="0" fontId="14" fillId="0" borderId="0" xfId="1" applyFont="1" applyAlignment="1">
      <alignment vertical="center"/>
    </xf>
    <xf numFmtId="0" fontId="14" fillId="0" borderId="0" xfId="1" applyFont="1" applyAlignment="1">
      <alignment vertical="center" shrinkToFit="1"/>
    </xf>
    <xf numFmtId="0" fontId="21" fillId="0" borderId="0" xfId="1" applyFont="1"/>
    <xf numFmtId="14" fontId="2" fillId="4" borderId="0" xfId="1" applyNumberFormat="1" applyFill="1" applyAlignment="1">
      <alignment horizontal="left"/>
    </xf>
    <xf numFmtId="0" fontId="2" fillId="0" borderId="0" xfId="1" applyAlignment="1">
      <alignment vertical="top" shrinkToFit="1"/>
    </xf>
    <xf numFmtId="0" fontId="14" fillId="0" borderId="0" xfId="1" applyFont="1" applyAlignment="1">
      <alignment vertical="top"/>
    </xf>
    <xf numFmtId="4" fontId="14" fillId="0" borderId="0" xfId="1" applyNumberFormat="1" applyFont="1" applyAlignment="1">
      <alignment vertical="top"/>
    </xf>
    <xf numFmtId="0" fontId="14" fillId="0" borderId="0" xfId="1" applyFont="1" applyAlignment="1">
      <alignment vertical="top" shrinkToFit="1"/>
    </xf>
    <xf numFmtId="0" fontId="11" fillId="0" borderId="0" xfId="3" applyFont="1" applyAlignment="1">
      <alignment vertical="top" wrapText="1"/>
    </xf>
    <xf numFmtId="4" fontId="22" fillId="4" borderId="0" xfId="1" applyNumberFormat="1" applyFont="1" applyFill="1" applyAlignment="1">
      <alignment horizontal="left" vertical="top" shrinkToFit="1"/>
    </xf>
    <xf numFmtId="0" fontId="14" fillId="4" borderId="0" xfId="1" applyFont="1" applyFill="1" applyAlignment="1">
      <alignment vertical="top"/>
    </xf>
    <xf numFmtId="0" fontId="13" fillId="0" borderId="0" xfId="3" applyFont="1" applyAlignment="1">
      <alignment wrapText="1"/>
    </xf>
    <xf numFmtId="0" fontId="15" fillId="0" borderId="0" xfId="3" applyFont="1" applyAlignment="1">
      <alignment wrapText="1"/>
    </xf>
    <xf numFmtId="0" fontId="15" fillId="0" borderId="0" xfId="3" applyFont="1" applyAlignment="1">
      <alignment vertical="top" wrapText="1"/>
    </xf>
    <xf numFmtId="0" fontId="2" fillId="4" borderId="0" xfId="1" applyFill="1" applyAlignment="1">
      <alignment vertical="top" wrapText="1"/>
    </xf>
    <xf numFmtId="4" fontId="2" fillId="0" borderId="0" xfId="1" applyNumberFormat="1" applyAlignment="1">
      <alignment vertical="top" shrinkToFit="1"/>
    </xf>
    <xf numFmtId="164" fontId="2" fillId="0" borderId="0" xfId="1" applyNumberFormat="1" applyAlignment="1">
      <alignment horizontal="left" vertical="top" shrinkToFit="1"/>
    </xf>
    <xf numFmtId="164" fontId="2" fillId="0" borderId="0" xfId="1" applyNumberFormat="1" applyAlignment="1">
      <alignment vertical="top" shrinkToFit="1"/>
    </xf>
    <xf numFmtId="0" fontId="23" fillId="0" borderId="0" xfId="3" applyFont="1" applyAlignment="1">
      <alignment wrapText="1"/>
    </xf>
    <xf numFmtId="0" fontId="15" fillId="0" borderId="0" xfId="2" applyFont="1" applyAlignment="1">
      <alignment vertical="top" wrapText="1"/>
    </xf>
    <xf numFmtId="4" fontId="24" fillId="0" borderId="6" xfId="1" applyNumberFormat="1" applyFont="1" applyBorder="1" applyAlignment="1">
      <alignment horizontal="center" vertical="top"/>
    </xf>
    <xf numFmtId="164" fontId="11" fillId="4" borderId="9" xfId="1" applyNumberFormat="1" applyFont="1" applyFill="1" applyBorder="1" applyAlignment="1">
      <alignment horizontal="center" vertical="top" shrinkToFit="1"/>
    </xf>
    <xf numFmtId="0" fontId="25" fillId="4" borderId="0" xfId="3" applyFont="1" applyFill="1" applyAlignment="1">
      <alignment wrapText="1"/>
    </xf>
    <xf numFmtId="0" fontId="11" fillId="4" borderId="0" xfId="3" applyFont="1" applyFill="1" applyAlignment="1">
      <alignment wrapText="1"/>
    </xf>
    <xf numFmtId="0" fontId="25" fillId="0" borderId="0" xfId="3" applyFont="1" applyAlignment="1">
      <alignment wrapText="1"/>
    </xf>
    <xf numFmtId="0" fontId="11" fillId="4" borderId="8" xfId="1" applyFont="1" applyFill="1" applyBorder="1" applyAlignment="1">
      <alignment horizontal="center" vertical="top" shrinkToFit="1"/>
    </xf>
    <xf numFmtId="4" fontId="11" fillId="4" borderId="0" xfId="1" applyNumberFormat="1" applyFont="1" applyFill="1" applyAlignment="1">
      <alignment vertical="top" shrinkToFit="1"/>
    </xf>
    <xf numFmtId="4" fontId="13" fillId="4" borderId="10" xfId="1" applyNumberFormat="1" applyFont="1" applyFill="1" applyBorder="1" applyAlignment="1">
      <alignment vertical="top" shrinkToFit="1"/>
    </xf>
    <xf numFmtId="0" fontId="26" fillId="0" borderId="0" xfId="0" applyFont="1"/>
    <xf numFmtId="0" fontId="27" fillId="0" borderId="0" xfId="0" applyFont="1" applyAlignment="1">
      <alignment horizontal="center"/>
    </xf>
    <xf numFmtId="4" fontId="0" fillId="0" borderId="0" xfId="0" applyNumberFormat="1"/>
    <xf numFmtId="0" fontId="26" fillId="0" borderId="0" xfId="0" applyFont="1" applyAlignment="1">
      <alignment horizontal="center"/>
    </xf>
    <xf numFmtId="0" fontId="1" fillId="0" borderId="0" xfId="0" applyFont="1"/>
    <xf numFmtId="4" fontId="1" fillId="0" borderId="0" xfId="0" applyNumberFormat="1" applyFont="1"/>
    <xf numFmtId="0" fontId="3" fillId="2" borderId="0" xfId="1" applyFont="1" applyFill="1"/>
    <xf numFmtId="0" fontId="2" fillId="2" borderId="0" xfId="1" applyFill="1"/>
    <xf numFmtId="0" fontId="20" fillId="10" borderId="0" xfId="1" applyFont="1" applyFill="1" applyAlignment="1">
      <alignment horizontal="left" vertical="center" wrapText="1"/>
    </xf>
    <xf numFmtId="165" fontId="20" fillId="10" borderId="0" xfId="1" applyNumberFormat="1" applyFont="1" applyFill="1" applyAlignment="1">
      <alignment vertical="center" shrinkToFit="1"/>
    </xf>
    <xf numFmtId="4" fontId="2" fillId="0" borderId="0" xfId="1" applyNumberFormat="1" applyAlignment="1">
      <alignment shrinkToFit="1"/>
    </xf>
    <xf numFmtId="0" fontId="0" fillId="4" borderId="0" xfId="0" applyFill="1"/>
    <xf numFmtId="4" fontId="0" fillId="4" borderId="0" xfId="0" applyNumberFormat="1" applyFill="1"/>
    <xf numFmtId="4" fontId="1" fillId="4" borderId="0" xfId="0" applyNumberFormat="1" applyFont="1" applyFill="1"/>
  </cellXfs>
  <cellStyles count="4">
    <cellStyle name="Excel Built-in Normal" xfId="3" xr:uid="{495C94DD-E965-4499-8C0C-5D8218009E63}"/>
    <cellStyle name="Normální" xfId="0" builtinId="0"/>
    <cellStyle name="Normální 2" xfId="1" xr:uid="{BF060C97-E530-4794-82A6-4CDB15C8BBD5}"/>
    <cellStyle name="normální 2 2" xfId="2" xr:uid="{C3C03D5D-1E67-42BE-BB10-ABFB967975F7}"/>
  </cellStyles>
  <dxfs count="943">
    <dxf>
      <fill>
        <patternFill>
          <bgColor theme="3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ont>
        <b/>
        <i/>
        <color indexed="10"/>
      </font>
    </dxf>
    <dxf>
      <font>
        <b/>
        <i/>
        <color indexed="10"/>
      </font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ont>
        <b/>
        <i/>
        <color indexed="10"/>
      </font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  <color indexed="10"/>
      </font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ont>
        <b/>
        <i/>
        <color indexed="10"/>
      </font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ont>
        <b/>
        <i/>
        <color indexed="10"/>
      </font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  <color indexed="10"/>
      </font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ont>
        <b/>
        <i/>
        <color indexed="10"/>
      </font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b/>
        <i/>
        <color indexed="10"/>
      </font>
    </dxf>
    <dxf>
      <fill>
        <patternFill>
          <bgColor theme="3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b/>
        <i/>
        <color indexed="10"/>
      </font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ont>
        <b/>
        <i/>
        <color indexed="10"/>
      </font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  <color indexed="10"/>
      </font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  <color indexed="10"/>
      </font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ont>
        <b/>
        <i/>
        <color indexed="10"/>
      </font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ont>
        <b/>
        <i/>
        <color indexed="10"/>
      </font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  <color indexed="10"/>
      </font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  <color indexed="10"/>
      </font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  <dxf>
      <font>
        <b/>
        <i/>
      </font>
      <fill>
        <patternFill>
          <bgColor theme="6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image" Target="../media/image7.jpeg"/><Relationship Id="rId4" Type="http://schemas.openxmlformats.org/officeDocument/2006/relationships/image" Target="../media/image10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8.png"/><Relationship Id="rId3" Type="http://schemas.openxmlformats.org/officeDocument/2006/relationships/image" Target="../media/image13.png"/><Relationship Id="rId7" Type="http://schemas.openxmlformats.org/officeDocument/2006/relationships/image" Target="../media/image17.png"/><Relationship Id="rId2" Type="http://schemas.openxmlformats.org/officeDocument/2006/relationships/image" Target="../media/image12.png"/><Relationship Id="rId1" Type="http://schemas.openxmlformats.org/officeDocument/2006/relationships/image" Target="../media/image11.png"/><Relationship Id="rId6" Type="http://schemas.openxmlformats.org/officeDocument/2006/relationships/image" Target="../media/image16.png"/><Relationship Id="rId5" Type="http://schemas.openxmlformats.org/officeDocument/2006/relationships/image" Target="../media/image15.png"/><Relationship Id="rId4" Type="http://schemas.openxmlformats.org/officeDocument/2006/relationships/image" Target="../media/image14.png"/><Relationship Id="rId9" Type="http://schemas.openxmlformats.org/officeDocument/2006/relationships/image" Target="../media/image1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22860</xdr:colOff>
      <xdr:row>18</xdr:row>
      <xdr:rowOff>60960</xdr:rowOff>
    </xdr:from>
    <xdr:to>
      <xdr:col>4</xdr:col>
      <xdr:colOff>7620</xdr:colOff>
      <xdr:row>39</xdr:row>
      <xdr:rowOff>144780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EE793AD1-AD49-47FF-854D-F1DB1C368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3543300"/>
          <a:ext cx="7680960" cy="3604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22860</xdr:colOff>
      <xdr:row>47</xdr:row>
      <xdr:rowOff>144780</xdr:rowOff>
    </xdr:from>
    <xdr:to>
      <xdr:col>3</xdr:col>
      <xdr:colOff>502920</xdr:colOff>
      <xdr:row>70</xdr:row>
      <xdr:rowOff>144780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EA59720C-B1A6-49BA-B2D7-8E0083F718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8488680"/>
          <a:ext cx="7642860" cy="385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22860</xdr:colOff>
      <xdr:row>80</xdr:row>
      <xdr:rowOff>76200</xdr:rowOff>
    </xdr:from>
    <xdr:to>
      <xdr:col>3</xdr:col>
      <xdr:colOff>518160</xdr:colOff>
      <xdr:row>102</xdr:row>
      <xdr:rowOff>76200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9B8E0FF8-E376-4668-B5E4-9781147CAA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4325600"/>
          <a:ext cx="7658100" cy="3688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15240</xdr:colOff>
      <xdr:row>146</xdr:row>
      <xdr:rowOff>22860</xdr:rowOff>
    </xdr:from>
    <xdr:to>
      <xdr:col>3</xdr:col>
      <xdr:colOff>502920</xdr:colOff>
      <xdr:row>170</xdr:row>
      <xdr:rowOff>106680</xdr:rowOff>
    </xdr:to>
    <xdr:pic>
      <xdr:nvPicPr>
        <xdr:cNvPr id="5" name="Obrázek 5">
          <a:extLst>
            <a:ext uri="{FF2B5EF4-FFF2-40B4-BE49-F238E27FC236}">
              <a16:creationId xmlns:a16="http://schemas.microsoft.com/office/drawing/2014/main" id="{5216F49D-F85E-4C2B-BB8D-52E537446D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" y="26631900"/>
          <a:ext cx="7650480" cy="4107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179</xdr:row>
      <xdr:rowOff>0</xdr:rowOff>
    </xdr:from>
    <xdr:to>
      <xdr:col>4</xdr:col>
      <xdr:colOff>22860</xdr:colOff>
      <xdr:row>203</xdr:row>
      <xdr:rowOff>144780</xdr:rowOff>
    </xdr:to>
    <xdr:pic>
      <xdr:nvPicPr>
        <xdr:cNvPr id="6" name="Obrázek 6">
          <a:extLst>
            <a:ext uri="{FF2B5EF4-FFF2-40B4-BE49-F238E27FC236}">
              <a16:creationId xmlns:a16="http://schemas.microsoft.com/office/drawing/2014/main" id="{B2C95014-63BA-429A-9F50-E7BE1EEB81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9140" y="32644080"/>
          <a:ext cx="7719060" cy="4168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15240</xdr:colOff>
      <xdr:row>107</xdr:row>
      <xdr:rowOff>91440</xdr:rowOff>
    </xdr:from>
    <xdr:to>
      <xdr:col>4</xdr:col>
      <xdr:colOff>0</xdr:colOff>
      <xdr:row>132</xdr:row>
      <xdr:rowOff>129540</xdr:rowOff>
    </xdr:to>
    <xdr:pic>
      <xdr:nvPicPr>
        <xdr:cNvPr id="7" name="Obrázek 1">
          <a:extLst>
            <a:ext uri="{FF2B5EF4-FFF2-40B4-BE49-F238E27FC236}">
              <a16:creationId xmlns:a16="http://schemas.microsoft.com/office/drawing/2014/main" id="{88B91DD7-233B-4CD8-A0FA-38513F688E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" y="19202400"/>
          <a:ext cx="7680960" cy="422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22860</xdr:colOff>
      <xdr:row>32</xdr:row>
      <xdr:rowOff>0</xdr:rowOff>
    </xdr:from>
    <xdr:to>
      <xdr:col>1</xdr:col>
      <xdr:colOff>3169920</xdr:colOff>
      <xdr:row>44</xdr:row>
      <xdr:rowOff>160020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53ED924B-67E5-4703-ACC4-A36AC3E13E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" y="6080760"/>
          <a:ext cx="3147060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65</xdr:row>
      <xdr:rowOff>0</xdr:rowOff>
    </xdr:from>
    <xdr:to>
      <xdr:col>2</xdr:col>
      <xdr:colOff>7620</xdr:colOff>
      <xdr:row>87</xdr:row>
      <xdr:rowOff>160020</xdr:rowOff>
    </xdr:to>
    <xdr:pic>
      <xdr:nvPicPr>
        <xdr:cNvPr id="3" name="Obrázek 1">
          <a:extLst>
            <a:ext uri="{FF2B5EF4-FFF2-40B4-BE49-F238E27FC236}">
              <a16:creationId xmlns:a16="http://schemas.microsoft.com/office/drawing/2014/main" id="{4ABA177F-204D-4D7C-9164-D371125DA4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" y="12771120"/>
          <a:ext cx="6819900" cy="384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22860</xdr:colOff>
      <xdr:row>124</xdr:row>
      <xdr:rowOff>99060</xdr:rowOff>
    </xdr:from>
    <xdr:to>
      <xdr:col>1</xdr:col>
      <xdr:colOff>6766560</xdr:colOff>
      <xdr:row>153</xdr:row>
      <xdr:rowOff>30480</xdr:rowOff>
    </xdr:to>
    <xdr:pic>
      <xdr:nvPicPr>
        <xdr:cNvPr id="4" name="Obrázek 2">
          <a:extLst>
            <a:ext uri="{FF2B5EF4-FFF2-40B4-BE49-F238E27FC236}">
              <a16:creationId xmlns:a16="http://schemas.microsoft.com/office/drawing/2014/main" id="{30CC1EB4-2A76-49CC-8D7F-0A17BF9700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" y="22928580"/>
          <a:ext cx="6743700" cy="4792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157</xdr:row>
      <xdr:rowOff>38100</xdr:rowOff>
    </xdr:from>
    <xdr:to>
      <xdr:col>1</xdr:col>
      <xdr:colOff>6789420</xdr:colOff>
      <xdr:row>186</xdr:row>
      <xdr:rowOff>0</xdr:rowOff>
    </xdr:to>
    <xdr:pic>
      <xdr:nvPicPr>
        <xdr:cNvPr id="5" name="Obrázek 3">
          <a:extLst>
            <a:ext uri="{FF2B5EF4-FFF2-40B4-BE49-F238E27FC236}">
              <a16:creationId xmlns:a16="http://schemas.microsoft.com/office/drawing/2014/main" id="{FDEBFD4D-C11B-4B30-AFD2-832117BF63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" y="28567380"/>
          <a:ext cx="6789420" cy="4823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22860</xdr:colOff>
      <xdr:row>50</xdr:row>
      <xdr:rowOff>68580</xdr:rowOff>
    </xdr:from>
    <xdr:ext cx="3756660" cy="6073140"/>
    <xdr:pic>
      <xdr:nvPicPr>
        <xdr:cNvPr id="2" name="Obrázek 2">
          <a:extLst>
            <a:ext uri="{FF2B5EF4-FFF2-40B4-BE49-F238E27FC236}">
              <a16:creationId xmlns:a16="http://schemas.microsoft.com/office/drawing/2014/main" id="{C40B0C58-0729-4DA9-80ED-74D26EBCC2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5320" y="9326880"/>
          <a:ext cx="3756660" cy="6073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7620</xdr:colOff>
      <xdr:row>470</xdr:row>
      <xdr:rowOff>68580</xdr:rowOff>
    </xdr:from>
    <xdr:ext cx="6758940" cy="3970020"/>
    <xdr:pic>
      <xdr:nvPicPr>
        <xdr:cNvPr id="3" name="Obrázek 1">
          <a:extLst>
            <a:ext uri="{FF2B5EF4-FFF2-40B4-BE49-F238E27FC236}">
              <a16:creationId xmlns:a16="http://schemas.microsoft.com/office/drawing/2014/main" id="{F6A31BE0-D638-4B12-BD8A-6071DCF6D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0080" y="86479380"/>
          <a:ext cx="6758940" cy="397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7620</xdr:colOff>
      <xdr:row>679</xdr:row>
      <xdr:rowOff>0</xdr:rowOff>
    </xdr:from>
    <xdr:ext cx="4998720" cy="4168140"/>
    <xdr:pic>
      <xdr:nvPicPr>
        <xdr:cNvPr id="4" name="Obrázek 2">
          <a:extLst>
            <a:ext uri="{FF2B5EF4-FFF2-40B4-BE49-F238E27FC236}">
              <a16:creationId xmlns:a16="http://schemas.microsoft.com/office/drawing/2014/main" id="{A9B6BC9D-EF22-417D-BA93-66276149A2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0080" y="124823220"/>
          <a:ext cx="4998720" cy="4168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22860</xdr:colOff>
      <xdr:row>518</xdr:row>
      <xdr:rowOff>68580</xdr:rowOff>
    </xdr:from>
    <xdr:ext cx="6812280" cy="2423160"/>
    <xdr:pic>
      <xdr:nvPicPr>
        <xdr:cNvPr id="5" name="Obrázek 1">
          <a:extLst>
            <a:ext uri="{FF2B5EF4-FFF2-40B4-BE49-F238E27FC236}">
              <a16:creationId xmlns:a16="http://schemas.microsoft.com/office/drawing/2014/main" id="{BF5608D4-C5F8-47A4-85B2-2269786EE1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5320" y="95295720"/>
          <a:ext cx="6812280" cy="242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7620</xdr:colOff>
      <xdr:row>571</xdr:row>
      <xdr:rowOff>30480</xdr:rowOff>
    </xdr:from>
    <xdr:ext cx="6797040" cy="2316480"/>
    <xdr:pic>
      <xdr:nvPicPr>
        <xdr:cNvPr id="6" name="Obrázek 2">
          <a:extLst>
            <a:ext uri="{FF2B5EF4-FFF2-40B4-BE49-F238E27FC236}">
              <a16:creationId xmlns:a16="http://schemas.microsoft.com/office/drawing/2014/main" id="{3F1F92E8-52E4-4DD0-B11E-D364810C02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0080" y="104950260"/>
          <a:ext cx="6797040" cy="2316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739140</xdr:colOff>
      <xdr:row>630</xdr:row>
      <xdr:rowOff>0</xdr:rowOff>
    </xdr:from>
    <xdr:ext cx="6743700" cy="3947160"/>
    <xdr:pic>
      <xdr:nvPicPr>
        <xdr:cNvPr id="7" name="Obrázek 3">
          <a:extLst>
            <a:ext uri="{FF2B5EF4-FFF2-40B4-BE49-F238E27FC236}">
              <a16:creationId xmlns:a16="http://schemas.microsoft.com/office/drawing/2014/main" id="{1B778282-C372-4875-85A1-F879E386F2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2460" y="115785900"/>
          <a:ext cx="6743700" cy="3947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38100</xdr:colOff>
      <xdr:row>384</xdr:row>
      <xdr:rowOff>144780</xdr:rowOff>
    </xdr:from>
    <xdr:ext cx="6743700" cy="3512820"/>
    <xdr:pic>
      <xdr:nvPicPr>
        <xdr:cNvPr id="8" name="Obrázek 4">
          <a:extLst>
            <a:ext uri="{FF2B5EF4-FFF2-40B4-BE49-F238E27FC236}">
              <a16:creationId xmlns:a16="http://schemas.microsoft.com/office/drawing/2014/main" id="{9605224E-18DF-46D5-8827-265B8E61A6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0560" y="70675500"/>
          <a:ext cx="6743700" cy="3512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22860</xdr:colOff>
      <xdr:row>751</xdr:row>
      <xdr:rowOff>0</xdr:rowOff>
    </xdr:from>
    <xdr:ext cx="6720840" cy="3756660"/>
    <xdr:pic>
      <xdr:nvPicPr>
        <xdr:cNvPr id="9" name="Obrázek 1">
          <a:extLst>
            <a:ext uri="{FF2B5EF4-FFF2-40B4-BE49-F238E27FC236}">
              <a16:creationId xmlns:a16="http://schemas.microsoft.com/office/drawing/2014/main" id="{A83B5514-8C6E-4203-9CF4-6B507B6182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5320" y="138028680"/>
          <a:ext cx="6720840" cy="3756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815</xdr:row>
      <xdr:rowOff>0</xdr:rowOff>
    </xdr:from>
    <xdr:ext cx="6720840" cy="3688080"/>
    <xdr:pic>
      <xdr:nvPicPr>
        <xdr:cNvPr id="10" name="Obrázek 2">
          <a:extLst>
            <a:ext uri="{FF2B5EF4-FFF2-40B4-BE49-F238E27FC236}">
              <a16:creationId xmlns:a16="http://schemas.microsoft.com/office/drawing/2014/main" id="{15D5C59C-CE96-45BE-8A5C-9FFF6E89A3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2460" y="149771100"/>
          <a:ext cx="6720840" cy="3688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50F91-E7ED-49BA-A5F8-E4602300294B}">
  <sheetPr>
    <tabColor rgb="FFFFFF00"/>
  </sheetPr>
  <dimension ref="B3:F10"/>
  <sheetViews>
    <sheetView tabSelected="1" workbookViewId="0">
      <selection activeCell="E12" sqref="E12"/>
    </sheetView>
  </sheetViews>
  <sheetFormatPr defaultRowHeight="14.4" x14ac:dyDescent="0.3"/>
  <cols>
    <col min="4" max="4" width="9.88671875" bestFit="1" customWidth="1"/>
    <col min="5" max="6" width="17.77734375" customWidth="1"/>
  </cols>
  <sheetData>
    <row r="3" spans="2:6" ht="18" x14ac:dyDescent="0.35">
      <c r="B3" s="88" t="s">
        <v>335</v>
      </c>
    </row>
    <row r="5" spans="2:6" ht="18" x14ac:dyDescent="0.35">
      <c r="B5" s="89"/>
      <c r="D5" s="90"/>
      <c r="E5" s="99" t="s">
        <v>340</v>
      </c>
      <c r="F5" s="99" t="s">
        <v>339</v>
      </c>
    </row>
    <row r="6" spans="2:6" ht="18" x14ac:dyDescent="0.35">
      <c r="B6" s="89" t="s">
        <v>336</v>
      </c>
      <c r="D6" s="90">
        <v>-30564</v>
      </c>
      <c r="E6" s="100">
        <v>-280210</v>
      </c>
      <c r="F6" s="100">
        <v>249646</v>
      </c>
    </row>
    <row r="7" spans="2:6" ht="18" x14ac:dyDescent="0.35">
      <c r="B7" s="89" t="s">
        <v>337</v>
      </c>
      <c r="D7" s="90">
        <v>14298</v>
      </c>
      <c r="E7" s="100">
        <v>-29586.2</v>
      </c>
      <c r="F7" s="100">
        <v>43884.2</v>
      </c>
    </row>
    <row r="8" spans="2:6" ht="18" x14ac:dyDescent="0.35">
      <c r="B8" s="89" t="s">
        <v>338</v>
      </c>
      <c r="D8" s="90">
        <v>117923.22</v>
      </c>
      <c r="E8" s="100">
        <v>-530612.46</v>
      </c>
      <c r="F8" s="100">
        <v>648535.68000000005</v>
      </c>
    </row>
    <row r="9" spans="2:6" x14ac:dyDescent="0.3">
      <c r="D9" s="90"/>
      <c r="E9" s="100"/>
      <c r="F9" s="100"/>
    </row>
    <row r="10" spans="2:6" ht="18" x14ac:dyDescent="0.35">
      <c r="B10" s="91" t="s">
        <v>15</v>
      </c>
      <c r="C10" s="92"/>
      <c r="D10" s="93">
        <f>SUM(D6:D9)</f>
        <v>101657.22</v>
      </c>
      <c r="E10" s="101">
        <f>SUM(E6:E9)</f>
        <v>-840408.65999999992</v>
      </c>
      <c r="F10" s="101">
        <f>SUM(F6:F9)</f>
        <v>942065.88000000012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976DAB-82E8-4B2D-9FA7-F305B5FFE66B}">
  <sheetPr>
    <tabColor rgb="FFFFFF00"/>
  </sheetPr>
  <dimension ref="A1:H217"/>
  <sheetViews>
    <sheetView zoomScaleNormal="100" workbookViewId="0">
      <pane ySplit="8" topLeftCell="A9" activePane="bottomLeft" state="frozen"/>
      <selection pane="bottomLeft" activeCell="H15" sqref="H15:H16"/>
    </sheetView>
  </sheetViews>
  <sheetFormatPr defaultColWidth="9.21875" defaultRowHeight="13.2" x14ac:dyDescent="0.25"/>
  <cols>
    <col min="1" max="1" width="10.77734375" style="3" customWidth="1"/>
    <col min="2" max="2" width="99.21875" style="3" customWidth="1"/>
    <col min="3" max="3" width="5.21875" style="3" customWidth="1"/>
    <col min="4" max="4" width="7.77734375" style="3" customWidth="1"/>
    <col min="5" max="6" width="9.77734375" style="3" customWidth="1"/>
    <col min="7" max="7" width="3.77734375" style="3" customWidth="1"/>
    <col min="8" max="8" width="40" style="4" customWidth="1"/>
    <col min="9" max="256" width="9.21875" style="3"/>
    <col min="257" max="257" width="10.77734375" style="3" customWidth="1"/>
    <col min="258" max="258" width="99.21875" style="3" customWidth="1"/>
    <col min="259" max="259" width="5.21875" style="3" customWidth="1"/>
    <col min="260" max="260" width="7.77734375" style="3" customWidth="1"/>
    <col min="261" max="262" width="9.77734375" style="3" customWidth="1"/>
    <col min="263" max="263" width="3.77734375" style="3" customWidth="1"/>
    <col min="264" max="264" width="40" style="3" customWidth="1"/>
    <col min="265" max="512" width="9.21875" style="3"/>
    <col min="513" max="513" width="10.77734375" style="3" customWidth="1"/>
    <col min="514" max="514" width="99.21875" style="3" customWidth="1"/>
    <col min="515" max="515" width="5.21875" style="3" customWidth="1"/>
    <col min="516" max="516" width="7.77734375" style="3" customWidth="1"/>
    <col min="517" max="518" width="9.77734375" style="3" customWidth="1"/>
    <col min="519" max="519" width="3.77734375" style="3" customWidth="1"/>
    <col min="520" max="520" width="40" style="3" customWidth="1"/>
    <col min="521" max="768" width="9.21875" style="3"/>
    <col min="769" max="769" width="10.77734375" style="3" customWidth="1"/>
    <col min="770" max="770" width="99.21875" style="3" customWidth="1"/>
    <col min="771" max="771" width="5.21875" style="3" customWidth="1"/>
    <col min="772" max="772" width="7.77734375" style="3" customWidth="1"/>
    <col min="773" max="774" width="9.77734375" style="3" customWidth="1"/>
    <col min="775" max="775" width="3.77734375" style="3" customWidth="1"/>
    <col min="776" max="776" width="40" style="3" customWidth="1"/>
    <col min="777" max="1024" width="9.21875" style="3"/>
    <col min="1025" max="1025" width="10.77734375" style="3" customWidth="1"/>
    <col min="1026" max="1026" width="99.21875" style="3" customWidth="1"/>
    <col min="1027" max="1027" width="5.21875" style="3" customWidth="1"/>
    <col min="1028" max="1028" width="7.77734375" style="3" customWidth="1"/>
    <col min="1029" max="1030" width="9.77734375" style="3" customWidth="1"/>
    <col min="1031" max="1031" width="3.77734375" style="3" customWidth="1"/>
    <col min="1032" max="1032" width="40" style="3" customWidth="1"/>
    <col min="1033" max="1280" width="9.21875" style="3"/>
    <col min="1281" max="1281" width="10.77734375" style="3" customWidth="1"/>
    <col min="1282" max="1282" width="99.21875" style="3" customWidth="1"/>
    <col min="1283" max="1283" width="5.21875" style="3" customWidth="1"/>
    <col min="1284" max="1284" width="7.77734375" style="3" customWidth="1"/>
    <col min="1285" max="1286" width="9.77734375" style="3" customWidth="1"/>
    <col min="1287" max="1287" width="3.77734375" style="3" customWidth="1"/>
    <col min="1288" max="1288" width="40" style="3" customWidth="1"/>
    <col min="1289" max="1536" width="9.21875" style="3"/>
    <col min="1537" max="1537" width="10.77734375" style="3" customWidth="1"/>
    <col min="1538" max="1538" width="99.21875" style="3" customWidth="1"/>
    <col min="1539" max="1539" width="5.21875" style="3" customWidth="1"/>
    <col min="1540" max="1540" width="7.77734375" style="3" customWidth="1"/>
    <col min="1541" max="1542" width="9.77734375" style="3" customWidth="1"/>
    <col min="1543" max="1543" width="3.77734375" style="3" customWidth="1"/>
    <col min="1544" max="1544" width="40" style="3" customWidth="1"/>
    <col min="1545" max="1792" width="9.21875" style="3"/>
    <col min="1793" max="1793" width="10.77734375" style="3" customWidth="1"/>
    <col min="1794" max="1794" width="99.21875" style="3" customWidth="1"/>
    <col min="1795" max="1795" width="5.21875" style="3" customWidth="1"/>
    <col min="1796" max="1796" width="7.77734375" style="3" customWidth="1"/>
    <col min="1797" max="1798" width="9.77734375" style="3" customWidth="1"/>
    <col min="1799" max="1799" width="3.77734375" style="3" customWidth="1"/>
    <col min="1800" max="1800" width="40" style="3" customWidth="1"/>
    <col min="1801" max="2048" width="9.21875" style="3"/>
    <col min="2049" max="2049" width="10.77734375" style="3" customWidth="1"/>
    <col min="2050" max="2050" width="99.21875" style="3" customWidth="1"/>
    <col min="2051" max="2051" width="5.21875" style="3" customWidth="1"/>
    <col min="2052" max="2052" width="7.77734375" style="3" customWidth="1"/>
    <col min="2053" max="2054" width="9.77734375" style="3" customWidth="1"/>
    <col min="2055" max="2055" width="3.77734375" style="3" customWidth="1"/>
    <col min="2056" max="2056" width="40" style="3" customWidth="1"/>
    <col min="2057" max="2304" width="9.21875" style="3"/>
    <col min="2305" max="2305" width="10.77734375" style="3" customWidth="1"/>
    <col min="2306" max="2306" width="99.21875" style="3" customWidth="1"/>
    <col min="2307" max="2307" width="5.21875" style="3" customWidth="1"/>
    <col min="2308" max="2308" width="7.77734375" style="3" customWidth="1"/>
    <col min="2309" max="2310" width="9.77734375" style="3" customWidth="1"/>
    <col min="2311" max="2311" width="3.77734375" style="3" customWidth="1"/>
    <col min="2312" max="2312" width="40" style="3" customWidth="1"/>
    <col min="2313" max="2560" width="9.21875" style="3"/>
    <col min="2561" max="2561" width="10.77734375" style="3" customWidth="1"/>
    <col min="2562" max="2562" width="99.21875" style="3" customWidth="1"/>
    <col min="2563" max="2563" width="5.21875" style="3" customWidth="1"/>
    <col min="2564" max="2564" width="7.77734375" style="3" customWidth="1"/>
    <col min="2565" max="2566" width="9.77734375" style="3" customWidth="1"/>
    <col min="2567" max="2567" width="3.77734375" style="3" customWidth="1"/>
    <col min="2568" max="2568" width="40" style="3" customWidth="1"/>
    <col min="2569" max="2816" width="9.21875" style="3"/>
    <col min="2817" max="2817" width="10.77734375" style="3" customWidth="1"/>
    <col min="2818" max="2818" width="99.21875" style="3" customWidth="1"/>
    <col min="2819" max="2819" width="5.21875" style="3" customWidth="1"/>
    <col min="2820" max="2820" width="7.77734375" style="3" customWidth="1"/>
    <col min="2821" max="2822" width="9.77734375" style="3" customWidth="1"/>
    <col min="2823" max="2823" width="3.77734375" style="3" customWidth="1"/>
    <col min="2824" max="2824" width="40" style="3" customWidth="1"/>
    <col min="2825" max="3072" width="9.21875" style="3"/>
    <col min="3073" max="3073" width="10.77734375" style="3" customWidth="1"/>
    <col min="3074" max="3074" width="99.21875" style="3" customWidth="1"/>
    <col min="3075" max="3075" width="5.21875" style="3" customWidth="1"/>
    <col min="3076" max="3076" width="7.77734375" style="3" customWidth="1"/>
    <col min="3077" max="3078" width="9.77734375" style="3" customWidth="1"/>
    <col min="3079" max="3079" width="3.77734375" style="3" customWidth="1"/>
    <col min="3080" max="3080" width="40" style="3" customWidth="1"/>
    <col min="3081" max="3328" width="9.21875" style="3"/>
    <col min="3329" max="3329" width="10.77734375" style="3" customWidth="1"/>
    <col min="3330" max="3330" width="99.21875" style="3" customWidth="1"/>
    <col min="3331" max="3331" width="5.21875" style="3" customWidth="1"/>
    <col min="3332" max="3332" width="7.77734375" style="3" customWidth="1"/>
    <col min="3333" max="3334" width="9.77734375" style="3" customWidth="1"/>
    <col min="3335" max="3335" width="3.77734375" style="3" customWidth="1"/>
    <col min="3336" max="3336" width="40" style="3" customWidth="1"/>
    <col min="3337" max="3584" width="9.21875" style="3"/>
    <col min="3585" max="3585" width="10.77734375" style="3" customWidth="1"/>
    <col min="3586" max="3586" width="99.21875" style="3" customWidth="1"/>
    <col min="3587" max="3587" width="5.21875" style="3" customWidth="1"/>
    <col min="3588" max="3588" width="7.77734375" style="3" customWidth="1"/>
    <col min="3589" max="3590" width="9.77734375" style="3" customWidth="1"/>
    <col min="3591" max="3591" width="3.77734375" style="3" customWidth="1"/>
    <col min="3592" max="3592" width="40" style="3" customWidth="1"/>
    <col min="3593" max="3840" width="9.21875" style="3"/>
    <col min="3841" max="3841" width="10.77734375" style="3" customWidth="1"/>
    <col min="3842" max="3842" width="99.21875" style="3" customWidth="1"/>
    <col min="3843" max="3843" width="5.21875" style="3" customWidth="1"/>
    <col min="3844" max="3844" width="7.77734375" style="3" customWidth="1"/>
    <col min="3845" max="3846" width="9.77734375" style="3" customWidth="1"/>
    <col min="3847" max="3847" width="3.77734375" style="3" customWidth="1"/>
    <col min="3848" max="3848" width="40" style="3" customWidth="1"/>
    <col min="3849" max="4096" width="9.21875" style="3"/>
    <col min="4097" max="4097" width="10.77734375" style="3" customWidth="1"/>
    <col min="4098" max="4098" width="99.21875" style="3" customWidth="1"/>
    <col min="4099" max="4099" width="5.21875" style="3" customWidth="1"/>
    <col min="4100" max="4100" width="7.77734375" style="3" customWidth="1"/>
    <col min="4101" max="4102" width="9.77734375" style="3" customWidth="1"/>
    <col min="4103" max="4103" width="3.77734375" style="3" customWidth="1"/>
    <col min="4104" max="4104" width="40" style="3" customWidth="1"/>
    <col min="4105" max="4352" width="9.21875" style="3"/>
    <col min="4353" max="4353" width="10.77734375" style="3" customWidth="1"/>
    <col min="4354" max="4354" width="99.21875" style="3" customWidth="1"/>
    <col min="4355" max="4355" width="5.21875" style="3" customWidth="1"/>
    <col min="4356" max="4356" width="7.77734375" style="3" customWidth="1"/>
    <col min="4357" max="4358" width="9.77734375" style="3" customWidth="1"/>
    <col min="4359" max="4359" width="3.77734375" style="3" customWidth="1"/>
    <col min="4360" max="4360" width="40" style="3" customWidth="1"/>
    <col min="4361" max="4608" width="9.21875" style="3"/>
    <col min="4609" max="4609" width="10.77734375" style="3" customWidth="1"/>
    <col min="4610" max="4610" width="99.21875" style="3" customWidth="1"/>
    <col min="4611" max="4611" width="5.21875" style="3" customWidth="1"/>
    <col min="4612" max="4612" width="7.77734375" style="3" customWidth="1"/>
    <col min="4613" max="4614" width="9.77734375" style="3" customWidth="1"/>
    <col min="4615" max="4615" width="3.77734375" style="3" customWidth="1"/>
    <col min="4616" max="4616" width="40" style="3" customWidth="1"/>
    <col min="4617" max="4864" width="9.21875" style="3"/>
    <col min="4865" max="4865" width="10.77734375" style="3" customWidth="1"/>
    <col min="4866" max="4866" width="99.21875" style="3" customWidth="1"/>
    <col min="4867" max="4867" width="5.21875" style="3" customWidth="1"/>
    <col min="4868" max="4868" width="7.77734375" style="3" customWidth="1"/>
    <col min="4869" max="4870" width="9.77734375" style="3" customWidth="1"/>
    <col min="4871" max="4871" width="3.77734375" style="3" customWidth="1"/>
    <col min="4872" max="4872" width="40" style="3" customWidth="1"/>
    <col min="4873" max="5120" width="9.21875" style="3"/>
    <col min="5121" max="5121" width="10.77734375" style="3" customWidth="1"/>
    <col min="5122" max="5122" width="99.21875" style="3" customWidth="1"/>
    <col min="5123" max="5123" width="5.21875" style="3" customWidth="1"/>
    <col min="5124" max="5124" width="7.77734375" style="3" customWidth="1"/>
    <col min="5125" max="5126" width="9.77734375" style="3" customWidth="1"/>
    <col min="5127" max="5127" width="3.77734375" style="3" customWidth="1"/>
    <col min="5128" max="5128" width="40" style="3" customWidth="1"/>
    <col min="5129" max="5376" width="9.21875" style="3"/>
    <col min="5377" max="5377" width="10.77734375" style="3" customWidth="1"/>
    <col min="5378" max="5378" width="99.21875" style="3" customWidth="1"/>
    <col min="5379" max="5379" width="5.21875" style="3" customWidth="1"/>
    <col min="5380" max="5380" width="7.77734375" style="3" customWidth="1"/>
    <col min="5381" max="5382" width="9.77734375" style="3" customWidth="1"/>
    <col min="5383" max="5383" width="3.77734375" style="3" customWidth="1"/>
    <col min="5384" max="5384" width="40" style="3" customWidth="1"/>
    <col min="5385" max="5632" width="9.21875" style="3"/>
    <col min="5633" max="5633" width="10.77734375" style="3" customWidth="1"/>
    <col min="5634" max="5634" width="99.21875" style="3" customWidth="1"/>
    <col min="5635" max="5635" width="5.21875" style="3" customWidth="1"/>
    <col min="5636" max="5636" width="7.77734375" style="3" customWidth="1"/>
    <col min="5637" max="5638" width="9.77734375" style="3" customWidth="1"/>
    <col min="5639" max="5639" width="3.77734375" style="3" customWidth="1"/>
    <col min="5640" max="5640" width="40" style="3" customWidth="1"/>
    <col min="5641" max="5888" width="9.21875" style="3"/>
    <col min="5889" max="5889" width="10.77734375" style="3" customWidth="1"/>
    <col min="5890" max="5890" width="99.21875" style="3" customWidth="1"/>
    <col min="5891" max="5891" width="5.21875" style="3" customWidth="1"/>
    <col min="5892" max="5892" width="7.77734375" style="3" customWidth="1"/>
    <col min="5893" max="5894" width="9.77734375" style="3" customWidth="1"/>
    <col min="5895" max="5895" width="3.77734375" style="3" customWidth="1"/>
    <col min="5896" max="5896" width="40" style="3" customWidth="1"/>
    <col min="5897" max="6144" width="9.21875" style="3"/>
    <col min="6145" max="6145" width="10.77734375" style="3" customWidth="1"/>
    <col min="6146" max="6146" width="99.21875" style="3" customWidth="1"/>
    <col min="6147" max="6147" width="5.21875" style="3" customWidth="1"/>
    <col min="6148" max="6148" width="7.77734375" style="3" customWidth="1"/>
    <col min="6149" max="6150" width="9.77734375" style="3" customWidth="1"/>
    <col min="6151" max="6151" width="3.77734375" style="3" customWidth="1"/>
    <col min="6152" max="6152" width="40" style="3" customWidth="1"/>
    <col min="6153" max="6400" width="9.21875" style="3"/>
    <col min="6401" max="6401" width="10.77734375" style="3" customWidth="1"/>
    <col min="6402" max="6402" width="99.21875" style="3" customWidth="1"/>
    <col min="6403" max="6403" width="5.21875" style="3" customWidth="1"/>
    <col min="6404" max="6404" width="7.77734375" style="3" customWidth="1"/>
    <col min="6405" max="6406" width="9.77734375" style="3" customWidth="1"/>
    <col min="6407" max="6407" width="3.77734375" style="3" customWidth="1"/>
    <col min="6408" max="6408" width="40" style="3" customWidth="1"/>
    <col min="6409" max="6656" width="9.21875" style="3"/>
    <col min="6657" max="6657" width="10.77734375" style="3" customWidth="1"/>
    <col min="6658" max="6658" width="99.21875" style="3" customWidth="1"/>
    <col min="6659" max="6659" width="5.21875" style="3" customWidth="1"/>
    <col min="6660" max="6660" width="7.77734375" style="3" customWidth="1"/>
    <col min="6661" max="6662" width="9.77734375" style="3" customWidth="1"/>
    <col min="6663" max="6663" width="3.77734375" style="3" customWidth="1"/>
    <col min="6664" max="6664" width="40" style="3" customWidth="1"/>
    <col min="6665" max="6912" width="9.21875" style="3"/>
    <col min="6913" max="6913" width="10.77734375" style="3" customWidth="1"/>
    <col min="6914" max="6914" width="99.21875" style="3" customWidth="1"/>
    <col min="6915" max="6915" width="5.21875" style="3" customWidth="1"/>
    <col min="6916" max="6916" width="7.77734375" style="3" customWidth="1"/>
    <col min="6917" max="6918" width="9.77734375" style="3" customWidth="1"/>
    <col min="6919" max="6919" width="3.77734375" style="3" customWidth="1"/>
    <col min="6920" max="6920" width="40" style="3" customWidth="1"/>
    <col min="6921" max="7168" width="9.21875" style="3"/>
    <col min="7169" max="7169" width="10.77734375" style="3" customWidth="1"/>
    <col min="7170" max="7170" width="99.21875" style="3" customWidth="1"/>
    <col min="7171" max="7171" width="5.21875" style="3" customWidth="1"/>
    <col min="7172" max="7172" width="7.77734375" style="3" customWidth="1"/>
    <col min="7173" max="7174" width="9.77734375" style="3" customWidth="1"/>
    <col min="7175" max="7175" width="3.77734375" style="3" customWidth="1"/>
    <col min="7176" max="7176" width="40" style="3" customWidth="1"/>
    <col min="7177" max="7424" width="9.21875" style="3"/>
    <col min="7425" max="7425" width="10.77734375" style="3" customWidth="1"/>
    <col min="7426" max="7426" width="99.21875" style="3" customWidth="1"/>
    <col min="7427" max="7427" width="5.21875" style="3" customWidth="1"/>
    <col min="7428" max="7428" width="7.77734375" style="3" customWidth="1"/>
    <col min="7429" max="7430" width="9.77734375" style="3" customWidth="1"/>
    <col min="7431" max="7431" width="3.77734375" style="3" customWidth="1"/>
    <col min="7432" max="7432" width="40" style="3" customWidth="1"/>
    <col min="7433" max="7680" width="9.21875" style="3"/>
    <col min="7681" max="7681" width="10.77734375" style="3" customWidth="1"/>
    <col min="7682" max="7682" width="99.21875" style="3" customWidth="1"/>
    <col min="7683" max="7683" width="5.21875" style="3" customWidth="1"/>
    <col min="7684" max="7684" width="7.77734375" style="3" customWidth="1"/>
    <col min="7685" max="7686" width="9.77734375" style="3" customWidth="1"/>
    <col min="7687" max="7687" width="3.77734375" style="3" customWidth="1"/>
    <col min="7688" max="7688" width="40" style="3" customWidth="1"/>
    <col min="7689" max="7936" width="9.21875" style="3"/>
    <col min="7937" max="7937" width="10.77734375" style="3" customWidth="1"/>
    <col min="7938" max="7938" width="99.21875" style="3" customWidth="1"/>
    <col min="7939" max="7939" width="5.21875" style="3" customWidth="1"/>
    <col min="7940" max="7940" width="7.77734375" style="3" customWidth="1"/>
    <col min="7941" max="7942" width="9.77734375" style="3" customWidth="1"/>
    <col min="7943" max="7943" width="3.77734375" style="3" customWidth="1"/>
    <col min="7944" max="7944" width="40" style="3" customWidth="1"/>
    <col min="7945" max="8192" width="9.21875" style="3"/>
    <col min="8193" max="8193" width="10.77734375" style="3" customWidth="1"/>
    <col min="8194" max="8194" width="99.21875" style="3" customWidth="1"/>
    <col min="8195" max="8195" width="5.21875" style="3" customWidth="1"/>
    <col min="8196" max="8196" width="7.77734375" style="3" customWidth="1"/>
    <col min="8197" max="8198" width="9.77734375" style="3" customWidth="1"/>
    <col min="8199" max="8199" width="3.77734375" style="3" customWidth="1"/>
    <col min="8200" max="8200" width="40" style="3" customWidth="1"/>
    <col min="8201" max="8448" width="9.21875" style="3"/>
    <col min="8449" max="8449" width="10.77734375" style="3" customWidth="1"/>
    <col min="8450" max="8450" width="99.21875" style="3" customWidth="1"/>
    <col min="8451" max="8451" width="5.21875" style="3" customWidth="1"/>
    <col min="8452" max="8452" width="7.77734375" style="3" customWidth="1"/>
    <col min="8453" max="8454" width="9.77734375" style="3" customWidth="1"/>
    <col min="8455" max="8455" width="3.77734375" style="3" customWidth="1"/>
    <col min="8456" max="8456" width="40" style="3" customWidth="1"/>
    <col min="8457" max="8704" width="9.21875" style="3"/>
    <col min="8705" max="8705" width="10.77734375" style="3" customWidth="1"/>
    <col min="8706" max="8706" width="99.21875" style="3" customWidth="1"/>
    <col min="8707" max="8707" width="5.21875" style="3" customWidth="1"/>
    <col min="8708" max="8708" width="7.77734375" style="3" customWidth="1"/>
    <col min="8709" max="8710" width="9.77734375" style="3" customWidth="1"/>
    <col min="8711" max="8711" width="3.77734375" style="3" customWidth="1"/>
    <col min="8712" max="8712" width="40" style="3" customWidth="1"/>
    <col min="8713" max="8960" width="9.21875" style="3"/>
    <col min="8961" max="8961" width="10.77734375" style="3" customWidth="1"/>
    <col min="8962" max="8962" width="99.21875" style="3" customWidth="1"/>
    <col min="8963" max="8963" width="5.21875" style="3" customWidth="1"/>
    <col min="8964" max="8964" width="7.77734375" style="3" customWidth="1"/>
    <col min="8965" max="8966" width="9.77734375" style="3" customWidth="1"/>
    <col min="8967" max="8967" width="3.77734375" style="3" customWidth="1"/>
    <col min="8968" max="8968" width="40" style="3" customWidth="1"/>
    <col min="8969" max="9216" width="9.21875" style="3"/>
    <col min="9217" max="9217" width="10.77734375" style="3" customWidth="1"/>
    <col min="9218" max="9218" width="99.21875" style="3" customWidth="1"/>
    <col min="9219" max="9219" width="5.21875" style="3" customWidth="1"/>
    <col min="9220" max="9220" width="7.77734375" style="3" customWidth="1"/>
    <col min="9221" max="9222" width="9.77734375" style="3" customWidth="1"/>
    <col min="9223" max="9223" width="3.77734375" style="3" customWidth="1"/>
    <col min="9224" max="9224" width="40" style="3" customWidth="1"/>
    <col min="9225" max="9472" width="9.21875" style="3"/>
    <col min="9473" max="9473" width="10.77734375" style="3" customWidth="1"/>
    <col min="9474" max="9474" width="99.21875" style="3" customWidth="1"/>
    <col min="9475" max="9475" width="5.21875" style="3" customWidth="1"/>
    <col min="9476" max="9476" width="7.77734375" style="3" customWidth="1"/>
    <col min="9477" max="9478" width="9.77734375" style="3" customWidth="1"/>
    <col min="9479" max="9479" width="3.77734375" style="3" customWidth="1"/>
    <col min="9480" max="9480" width="40" style="3" customWidth="1"/>
    <col min="9481" max="9728" width="9.21875" style="3"/>
    <col min="9729" max="9729" width="10.77734375" style="3" customWidth="1"/>
    <col min="9730" max="9730" width="99.21875" style="3" customWidth="1"/>
    <col min="9731" max="9731" width="5.21875" style="3" customWidth="1"/>
    <col min="9732" max="9732" width="7.77734375" style="3" customWidth="1"/>
    <col min="9733" max="9734" width="9.77734375" style="3" customWidth="1"/>
    <col min="9735" max="9735" width="3.77734375" style="3" customWidth="1"/>
    <col min="9736" max="9736" width="40" style="3" customWidth="1"/>
    <col min="9737" max="9984" width="9.21875" style="3"/>
    <col min="9985" max="9985" width="10.77734375" style="3" customWidth="1"/>
    <col min="9986" max="9986" width="99.21875" style="3" customWidth="1"/>
    <col min="9987" max="9987" width="5.21875" style="3" customWidth="1"/>
    <col min="9988" max="9988" width="7.77734375" style="3" customWidth="1"/>
    <col min="9989" max="9990" width="9.77734375" style="3" customWidth="1"/>
    <col min="9991" max="9991" width="3.77734375" style="3" customWidth="1"/>
    <col min="9992" max="9992" width="40" style="3" customWidth="1"/>
    <col min="9993" max="10240" width="9.21875" style="3"/>
    <col min="10241" max="10241" width="10.77734375" style="3" customWidth="1"/>
    <col min="10242" max="10242" width="99.21875" style="3" customWidth="1"/>
    <col min="10243" max="10243" width="5.21875" style="3" customWidth="1"/>
    <col min="10244" max="10244" width="7.77734375" style="3" customWidth="1"/>
    <col min="10245" max="10246" width="9.77734375" style="3" customWidth="1"/>
    <col min="10247" max="10247" width="3.77734375" style="3" customWidth="1"/>
    <col min="10248" max="10248" width="40" style="3" customWidth="1"/>
    <col min="10249" max="10496" width="9.21875" style="3"/>
    <col min="10497" max="10497" width="10.77734375" style="3" customWidth="1"/>
    <col min="10498" max="10498" width="99.21875" style="3" customWidth="1"/>
    <col min="10499" max="10499" width="5.21875" style="3" customWidth="1"/>
    <col min="10500" max="10500" width="7.77734375" style="3" customWidth="1"/>
    <col min="10501" max="10502" width="9.77734375" style="3" customWidth="1"/>
    <col min="10503" max="10503" width="3.77734375" style="3" customWidth="1"/>
    <col min="10504" max="10504" width="40" style="3" customWidth="1"/>
    <col min="10505" max="10752" width="9.21875" style="3"/>
    <col min="10753" max="10753" width="10.77734375" style="3" customWidth="1"/>
    <col min="10754" max="10754" width="99.21875" style="3" customWidth="1"/>
    <col min="10755" max="10755" width="5.21875" style="3" customWidth="1"/>
    <col min="10756" max="10756" width="7.77734375" style="3" customWidth="1"/>
    <col min="10757" max="10758" width="9.77734375" style="3" customWidth="1"/>
    <col min="10759" max="10759" width="3.77734375" style="3" customWidth="1"/>
    <col min="10760" max="10760" width="40" style="3" customWidth="1"/>
    <col min="10761" max="11008" width="9.21875" style="3"/>
    <col min="11009" max="11009" width="10.77734375" style="3" customWidth="1"/>
    <col min="11010" max="11010" width="99.21875" style="3" customWidth="1"/>
    <col min="11011" max="11011" width="5.21875" style="3" customWidth="1"/>
    <col min="11012" max="11012" width="7.77734375" style="3" customWidth="1"/>
    <col min="11013" max="11014" width="9.77734375" style="3" customWidth="1"/>
    <col min="11015" max="11015" width="3.77734375" style="3" customWidth="1"/>
    <col min="11016" max="11016" width="40" style="3" customWidth="1"/>
    <col min="11017" max="11264" width="9.21875" style="3"/>
    <col min="11265" max="11265" width="10.77734375" style="3" customWidth="1"/>
    <col min="11266" max="11266" width="99.21875" style="3" customWidth="1"/>
    <col min="11267" max="11267" width="5.21875" style="3" customWidth="1"/>
    <col min="11268" max="11268" width="7.77734375" style="3" customWidth="1"/>
    <col min="11269" max="11270" width="9.77734375" style="3" customWidth="1"/>
    <col min="11271" max="11271" width="3.77734375" style="3" customWidth="1"/>
    <col min="11272" max="11272" width="40" style="3" customWidth="1"/>
    <col min="11273" max="11520" width="9.21875" style="3"/>
    <col min="11521" max="11521" width="10.77734375" style="3" customWidth="1"/>
    <col min="11522" max="11522" width="99.21875" style="3" customWidth="1"/>
    <col min="11523" max="11523" width="5.21875" style="3" customWidth="1"/>
    <col min="11524" max="11524" width="7.77734375" style="3" customWidth="1"/>
    <col min="11525" max="11526" width="9.77734375" style="3" customWidth="1"/>
    <col min="11527" max="11527" width="3.77734375" style="3" customWidth="1"/>
    <col min="11528" max="11528" width="40" style="3" customWidth="1"/>
    <col min="11529" max="11776" width="9.21875" style="3"/>
    <col min="11777" max="11777" width="10.77734375" style="3" customWidth="1"/>
    <col min="11778" max="11778" width="99.21875" style="3" customWidth="1"/>
    <col min="11779" max="11779" width="5.21875" style="3" customWidth="1"/>
    <col min="11780" max="11780" width="7.77734375" style="3" customWidth="1"/>
    <col min="11781" max="11782" width="9.77734375" style="3" customWidth="1"/>
    <col min="11783" max="11783" width="3.77734375" style="3" customWidth="1"/>
    <col min="11784" max="11784" width="40" style="3" customWidth="1"/>
    <col min="11785" max="12032" width="9.21875" style="3"/>
    <col min="12033" max="12033" width="10.77734375" style="3" customWidth="1"/>
    <col min="12034" max="12034" width="99.21875" style="3" customWidth="1"/>
    <col min="12035" max="12035" width="5.21875" style="3" customWidth="1"/>
    <col min="12036" max="12036" width="7.77734375" style="3" customWidth="1"/>
    <col min="12037" max="12038" width="9.77734375" style="3" customWidth="1"/>
    <col min="12039" max="12039" width="3.77734375" style="3" customWidth="1"/>
    <col min="12040" max="12040" width="40" style="3" customWidth="1"/>
    <col min="12041" max="12288" width="9.21875" style="3"/>
    <col min="12289" max="12289" width="10.77734375" style="3" customWidth="1"/>
    <col min="12290" max="12290" width="99.21875" style="3" customWidth="1"/>
    <col min="12291" max="12291" width="5.21875" style="3" customWidth="1"/>
    <col min="12292" max="12292" width="7.77734375" style="3" customWidth="1"/>
    <col min="12293" max="12294" width="9.77734375" style="3" customWidth="1"/>
    <col min="12295" max="12295" width="3.77734375" style="3" customWidth="1"/>
    <col min="12296" max="12296" width="40" style="3" customWidth="1"/>
    <col min="12297" max="12544" width="9.21875" style="3"/>
    <col min="12545" max="12545" width="10.77734375" style="3" customWidth="1"/>
    <col min="12546" max="12546" width="99.21875" style="3" customWidth="1"/>
    <col min="12547" max="12547" width="5.21875" style="3" customWidth="1"/>
    <col min="12548" max="12548" width="7.77734375" style="3" customWidth="1"/>
    <col min="12549" max="12550" width="9.77734375" style="3" customWidth="1"/>
    <col min="12551" max="12551" width="3.77734375" style="3" customWidth="1"/>
    <col min="12552" max="12552" width="40" style="3" customWidth="1"/>
    <col min="12553" max="12800" width="9.21875" style="3"/>
    <col min="12801" max="12801" width="10.77734375" style="3" customWidth="1"/>
    <col min="12802" max="12802" width="99.21875" style="3" customWidth="1"/>
    <col min="12803" max="12803" width="5.21875" style="3" customWidth="1"/>
    <col min="12804" max="12804" width="7.77734375" style="3" customWidth="1"/>
    <col min="12805" max="12806" width="9.77734375" style="3" customWidth="1"/>
    <col min="12807" max="12807" width="3.77734375" style="3" customWidth="1"/>
    <col min="12808" max="12808" width="40" style="3" customWidth="1"/>
    <col min="12809" max="13056" width="9.21875" style="3"/>
    <col min="13057" max="13057" width="10.77734375" style="3" customWidth="1"/>
    <col min="13058" max="13058" width="99.21875" style="3" customWidth="1"/>
    <col min="13059" max="13059" width="5.21875" style="3" customWidth="1"/>
    <col min="13060" max="13060" width="7.77734375" style="3" customWidth="1"/>
    <col min="13061" max="13062" width="9.77734375" style="3" customWidth="1"/>
    <col min="13063" max="13063" width="3.77734375" style="3" customWidth="1"/>
    <col min="13064" max="13064" width="40" style="3" customWidth="1"/>
    <col min="13065" max="13312" width="9.21875" style="3"/>
    <col min="13313" max="13313" width="10.77734375" style="3" customWidth="1"/>
    <col min="13314" max="13314" width="99.21875" style="3" customWidth="1"/>
    <col min="13315" max="13315" width="5.21875" style="3" customWidth="1"/>
    <col min="13316" max="13316" width="7.77734375" style="3" customWidth="1"/>
    <col min="13317" max="13318" width="9.77734375" style="3" customWidth="1"/>
    <col min="13319" max="13319" width="3.77734375" style="3" customWidth="1"/>
    <col min="13320" max="13320" width="40" style="3" customWidth="1"/>
    <col min="13321" max="13568" width="9.21875" style="3"/>
    <col min="13569" max="13569" width="10.77734375" style="3" customWidth="1"/>
    <col min="13570" max="13570" width="99.21875" style="3" customWidth="1"/>
    <col min="13571" max="13571" width="5.21875" style="3" customWidth="1"/>
    <col min="13572" max="13572" width="7.77734375" style="3" customWidth="1"/>
    <col min="13573" max="13574" width="9.77734375" style="3" customWidth="1"/>
    <col min="13575" max="13575" width="3.77734375" style="3" customWidth="1"/>
    <col min="13576" max="13576" width="40" style="3" customWidth="1"/>
    <col min="13577" max="13824" width="9.21875" style="3"/>
    <col min="13825" max="13825" width="10.77734375" style="3" customWidth="1"/>
    <col min="13826" max="13826" width="99.21875" style="3" customWidth="1"/>
    <col min="13827" max="13827" width="5.21875" style="3" customWidth="1"/>
    <col min="13828" max="13828" width="7.77734375" style="3" customWidth="1"/>
    <col min="13829" max="13830" width="9.77734375" style="3" customWidth="1"/>
    <col min="13831" max="13831" width="3.77734375" style="3" customWidth="1"/>
    <col min="13832" max="13832" width="40" style="3" customWidth="1"/>
    <col min="13833" max="14080" width="9.21875" style="3"/>
    <col min="14081" max="14081" width="10.77734375" style="3" customWidth="1"/>
    <col min="14082" max="14082" width="99.21875" style="3" customWidth="1"/>
    <col min="14083" max="14083" width="5.21875" style="3" customWidth="1"/>
    <col min="14084" max="14084" width="7.77734375" style="3" customWidth="1"/>
    <col min="14085" max="14086" width="9.77734375" style="3" customWidth="1"/>
    <col min="14087" max="14087" width="3.77734375" style="3" customWidth="1"/>
    <col min="14088" max="14088" width="40" style="3" customWidth="1"/>
    <col min="14089" max="14336" width="9.21875" style="3"/>
    <col min="14337" max="14337" width="10.77734375" style="3" customWidth="1"/>
    <col min="14338" max="14338" width="99.21875" style="3" customWidth="1"/>
    <col min="14339" max="14339" width="5.21875" style="3" customWidth="1"/>
    <col min="14340" max="14340" width="7.77734375" style="3" customWidth="1"/>
    <col min="14341" max="14342" width="9.77734375" style="3" customWidth="1"/>
    <col min="14343" max="14343" width="3.77734375" style="3" customWidth="1"/>
    <col min="14344" max="14344" width="40" style="3" customWidth="1"/>
    <col min="14345" max="14592" width="9.21875" style="3"/>
    <col min="14593" max="14593" width="10.77734375" style="3" customWidth="1"/>
    <col min="14594" max="14594" width="99.21875" style="3" customWidth="1"/>
    <col min="14595" max="14595" width="5.21875" style="3" customWidth="1"/>
    <col min="14596" max="14596" width="7.77734375" style="3" customWidth="1"/>
    <col min="14597" max="14598" width="9.77734375" style="3" customWidth="1"/>
    <col min="14599" max="14599" width="3.77734375" style="3" customWidth="1"/>
    <col min="14600" max="14600" width="40" style="3" customWidth="1"/>
    <col min="14601" max="14848" width="9.21875" style="3"/>
    <col min="14849" max="14849" width="10.77734375" style="3" customWidth="1"/>
    <col min="14850" max="14850" width="99.21875" style="3" customWidth="1"/>
    <col min="14851" max="14851" width="5.21875" style="3" customWidth="1"/>
    <col min="14852" max="14852" width="7.77734375" style="3" customWidth="1"/>
    <col min="14853" max="14854" width="9.77734375" style="3" customWidth="1"/>
    <col min="14855" max="14855" width="3.77734375" style="3" customWidth="1"/>
    <col min="14856" max="14856" width="40" style="3" customWidth="1"/>
    <col min="14857" max="15104" width="9.21875" style="3"/>
    <col min="15105" max="15105" width="10.77734375" style="3" customWidth="1"/>
    <col min="15106" max="15106" width="99.21875" style="3" customWidth="1"/>
    <col min="15107" max="15107" width="5.21875" style="3" customWidth="1"/>
    <col min="15108" max="15108" width="7.77734375" style="3" customWidth="1"/>
    <col min="15109" max="15110" width="9.77734375" style="3" customWidth="1"/>
    <col min="15111" max="15111" width="3.77734375" style="3" customWidth="1"/>
    <col min="15112" max="15112" width="40" style="3" customWidth="1"/>
    <col min="15113" max="15360" width="9.21875" style="3"/>
    <col min="15361" max="15361" width="10.77734375" style="3" customWidth="1"/>
    <col min="15362" max="15362" width="99.21875" style="3" customWidth="1"/>
    <col min="15363" max="15363" width="5.21875" style="3" customWidth="1"/>
    <col min="15364" max="15364" width="7.77734375" style="3" customWidth="1"/>
    <col min="15365" max="15366" width="9.77734375" style="3" customWidth="1"/>
    <col min="15367" max="15367" width="3.77734375" style="3" customWidth="1"/>
    <col min="15368" max="15368" width="40" style="3" customWidth="1"/>
    <col min="15369" max="15616" width="9.21875" style="3"/>
    <col min="15617" max="15617" width="10.77734375" style="3" customWidth="1"/>
    <col min="15618" max="15618" width="99.21875" style="3" customWidth="1"/>
    <col min="15619" max="15619" width="5.21875" style="3" customWidth="1"/>
    <col min="15620" max="15620" width="7.77734375" style="3" customWidth="1"/>
    <col min="15621" max="15622" width="9.77734375" style="3" customWidth="1"/>
    <col min="15623" max="15623" width="3.77734375" style="3" customWidth="1"/>
    <col min="15624" max="15624" width="40" style="3" customWidth="1"/>
    <col min="15625" max="15872" width="9.21875" style="3"/>
    <col min="15873" max="15873" width="10.77734375" style="3" customWidth="1"/>
    <col min="15874" max="15874" width="99.21875" style="3" customWidth="1"/>
    <col min="15875" max="15875" width="5.21875" style="3" customWidth="1"/>
    <col min="15876" max="15876" width="7.77734375" style="3" customWidth="1"/>
    <col min="15877" max="15878" width="9.77734375" style="3" customWidth="1"/>
    <col min="15879" max="15879" width="3.77734375" style="3" customWidth="1"/>
    <col min="15880" max="15880" width="40" style="3" customWidth="1"/>
    <col min="15881" max="16128" width="9.21875" style="3"/>
    <col min="16129" max="16129" width="10.77734375" style="3" customWidth="1"/>
    <col min="16130" max="16130" width="99.21875" style="3" customWidth="1"/>
    <col min="16131" max="16131" width="5.21875" style="3" customWidth="1"/>
    <col min="16132" max="16132" width="7.77734375" style="3" customWidth="1"/>
    <col min="16133" max="16134" width="9.77734375" style="3" customWidth="1"/>
    <col min="16135" max="16135" width="3.77734375" style="3" customWidth="1"/>
    <col min="16136" max="16136" width="40" style="3" customWidth="1"/>
    <col min="16137" max="16384" width="9.21875" style="3"/>
  </cols>
  <sheetData>
    <row r="1" spans="1:8" ht="15" customHeight="1" x14ac:dyDescent="0.25">
      <c r="A1" s="1" t="s">
        <v>0</v>
      </c>
      <c r="B1" s="2"/>
      <c r="C1" s="94" t="s">
        <v>1</v>
      </c>
      <c r="D1" s="94"/>
      <c r="E1" s="94"/>
      <c r="F1" s="94"/>
    </row>
    <row r="2" spans="1:8" ht="15" customHeight="1" x14ac:dyDescent="0.25">
      <c r="A2" s="1" t="s">
        <v>2</v>
      </c>
      <c r="B2" s="2"/>
      <c r="C2" s="94" t="s">
        <v>3</v>
      </c>
      <c r="D2" s="94"/>
      <c r="E2" s="94"/>
      <c r="F2" s="94"/>
    </row>
    <row r="3" spans="1:8" ht="1.95" customHeight="1" x14ac:dyDescent="0.25">
      <c r="A3" s="1"/>
      <c r="B3" s="2"/>
      <c r="C3" s="2"/>
      <c r="D3" s="1"/>
      <c r="E3" s="2"/>
      <c r="F3" s="2"/>
    </row>
    <row r="4" spans="1:8" ht="17.399999999999999" x14ac:dyDescent="0.25">
      <c r="A4" s="1"/>
      <c r="B4" s="5" t="s">
        <v>4</v>
      </c>
      <c r="C4" s="2"/>
      <c r="D4" s="94"/>
      <c r="E4" s="95"/>
      <c r="F4" s="95"/>
    </row>
    <row r="6" spans="1:8" x14ac:dyDescent="0.25">
      <c r="A6" s="6" t="s">
        <v>5</v>
      </c>
      <c r="B6" s="7" t="s">
        <v>6</v>
      </c>
      <c r="C6" s="8" t="s">
        <v>7</v>
      </c>
      <c r="D6" s="6" t="s">
        <v>8</v>
      </c>
      <c r="E6" s="6" t="s">
        <v>9</v>
      </c>
      <c r="F6" s="6" t="s">
        <v>9</v>
      </c>
    </row>
    <row r="7" spans="1:8" ht="20.100000000000001" customHeight="1" x14ac:dyDescent="0.25">
      <c r="A7" s="9" t="s">
        <v>10</v>
      </c>
      <c r="B7" s="10" t="s">
        <v>11</v>
      </c>
      <c r="C7" s="11" t="s">
        <v>12</v>
      </c>
      <c r="D7" s="12" t="s">
        <v>13</v>
      </c>
      <c r="E7" s="13" t="s">
        <v>14</v>
      </c>
      <c r="F7" s="13" t="s">
        <v>15</v>
      </c>
    </row>
    <row r="8" spans="1:8" x14ac:dyDescent="0.25">
      <c r="A8" s="14"/>
      <c r="B8" s="15"/>
      <c r="C8" s="16"/>
      <c r="D8" s="17"/>
      <c r="E8" s="18"/>
      <c r="F8" s="19">
        <f>E210</f>
        <v>-30564</v>
      </c>
    </row>
    <row r="9" spans="1:8" ht="18" customHeight="1" x14ac:dyDescent="0.25">
      <c r="A9" s="20"/>
      <c r="B9" s="21"/>
      <c r="C9" s="22"/>
      <c r="D9" s="23"/>
      <c r="E9" s="24"/>
      <c r="F9" s="25" t="s">
        <v>13</v>
      </c>
    </row>
    <row r="10" spans="1:8" s="32" customFormat="1" ht="17.399999999999999" x14ac:dyDescent="0.3">
      <c r="A10" s="26"/>
      <c r="B10" s="27" t="s">
        <v>16</v>
      </c>
      <c r="C10" s="28"/>
      <c r="D10" s="29"/>
      <c r="E10" s="30"/>
      <c r="F10" s="31" t="str">
        <f t="shared" ref="F10:F108" si="0">IF(C10="","",E10*D10)</f>
        <v/>
      </c>
      <c r="H10" s="33"/>
    </row>
    <row r="11" spans="1:8" ht="24.75" customHeight="1" x14ac:dyDescent="0.25">
      <c r="A11" s="34"/>
      <c r="B11" s="35" t="s">
        <v>17</v>
      </c>
      <c r="C11" s="36"/>
      <c r="D11" s="37"/>
      <c r="E11" s="38"/>
      <c r="F11" s="31" t="str">
        <f t="shared" si="0"/>
        <v/>
      </c>
    </row>
    <row r="12" spans="1:8" x14ac:dyDescent="0.25">
      <c r="A12" s="34"/>
      <c r="B12" s="39"/>
      <c r="C12" s="40"/>
      <c r="D12" s="41"/>
      <c r="E12" s="42"/>
      <c r="F12" s="31" t="str">
        <f t="shared" si="0"/>
        <v/>
      </c>
    </row>
    <row r="13" spans="1:8" x14ac:dyDescent="0.25">
      <c r="A13" s="34"/>
      <c r="B13" s="43" t="s">
        <v>18</v>
      </c>
      <c r="C13" s="40"/>
      <c r="D13" s="41"/>
      <c r="E13" s="42"/>
      <c r="F13" s="31" t="str">
        <f t="shared" si="0"/>
        <v/>
      </c>
    </row>
    <row r="14" spans="1:8" x14ac:dyDescent="0.25">
      <c r="A14" s="34"/>
      <c r="B14" s="39"/>
      <c r="C14" s="40"/>
      <c r="D14" s="41"/>
      <c r="E14" s="42"/>
      <c r="F14" s="31" t="str">
        <f t="shared" si="0"/>
        <v/>
      </c>
    </row>
    <row r="15" spans="1:8" ht="26.4" x14ac:dyDescent="0.25">
      <c r="A15" s="34"/>
      <c r="B15" s="39" t="s">
        <v>19</v>
      </c>
      <c r="C15" s="40" t="s">
        <v>20</v>
      </c>
      <c r="D15" s="41">
        <v>-1</v>
      </c>
      <c r="E15" s="42">
        <v>21024</v>
      </c>
      <c r="F15" s="31">
        <f>IF(C15="","",E15*D15)</f>
        <v>-21024</v>
      </c>
      <c r="H15" s="98"/>
    </row>
    <row r="16" spans="1:8" x14ac:dyDescent="0.25">
      <c r="A16" s="34"/>
      <c r="B16" s="39"/>
      <c r="C16" s="40"/>
      <c r="D16" s="41"/>
      <c r="E16" s="42"/>
      <c r="F16" s="31" t="str">
        <f t="shared" si="0"/>
        <v/>
      </c>
      <c r="H16" s="98"/>
    </row>
    <row r="17" spans="1:6" x14ac:dyDescent="0.25">
      <c r="A17" s="34"/>
      <c r="B17" s="39" t="s">
        <v>21</v>
      </c>
      <c r="C17" s="40" t="s">
        <v>20</v>
      </c>
      <c r="D17" s="41">
        <v>-1</v>
      </c>
      <c r="E17" s="42">
        <v>2814</v>
      </c>
      <c r="F17" s="31">
        <f t="shared" si="0"/>
        <v>-2814</v>
      </c>
    </row>
    <row r="18" spans="1:6" x14ac:dyDescent="0.25">
      <c r="A18" s="34"/>
      <c r="B18" s="39"/>
      <c r="C18" s="40"/>
      <c r="D18" s="41"/>
      <c r="E18" s="42"/>
      <c r="F18" s="31" t="str">
        <f t="shared" si="0"/>
        <v/>
      </c>
    </row>
    <row r="19" spans="1:6" x14ac:dyDescent="0.25">
      <c r="A19" s="34"/>
      <c r="B19" s="39"/>
      <c r="C19" s="40"/>
      <c r="D19" s="41"/>
      <c r="E19" s="42"/>
      <c r="F19" s="31" t="str">
        <f t="shared" si="0"/>
        <v/>
      </c>
    </row>
    <row r="20" spans="1:6" x14ac:dyDescent="0.25">
      <c r="A20" s="34"/>
      <c r="B20" s="39"/>
      <c r="C20" s="40"/>
      <c r="D20" s="41"/>
      <c r="E20" s="42"/>
      <c r="F20" s="31" t="str">
        <f t="shared" si="0"/>
        <v/>
      </c>
    </row>
    <row r="21" spans="1:6" x14ac:dyDescent="0.25">
      <c r="A21" s="34"/>
      <c r="B21" s="39"/>
      <c r="C21" s="40"/>
      <c r="D21" s="41"/>
      <c r="E21" s="42"/>
      <c r="F21" s="31" t="str">
        <f t="shared" si="0"/>
        <v/>
      </c>
    </row>
    <row r="22" spans="1:6" x14ac:dyDescent="0.25">
      <c r="A22" s="34"/>
      <c r="B22" s="39"/>
      <c r="C22" s="40"/>
      <c r="D22" s="41"/>
      <c r="E22" s="42"/>
      <c r="F22" s="31" t="str">
        <f t="shared" si="0"/>
        <v/>
      </c>
    </row>
    <row r="23" spans="1:6" x14ac:dyDescent="0.25">
      <c r="A23" s="34"/>
      <c r="B23" s="39"/>
      <c r="C23" s="40"/>
      <c r="D23" s="41"/>
      <c r="E23" s="42"/>
      <c r="F23" s="31" t="str">
        <f t="shared" si="0"/>
        <v/>
      </c>
    </row>
    <row r="24" spans="1:6" x14ac:dyDescent="0.25">
      <c r="A24" s="34"/>
      <c r="B24" s="39"/>
      <c r="C24" s="40"/>
      <c r="D24" s="41"/>
      <c r="E24" s="42"/>
      <c r="F24" s="31" t="str">
        <f t="shared" si="0"/>
        <v/>
      </c>
    </row>
    <row r="25" spans="1:6" x14ac:dyDescent="0.25">
      <c r="A25" s="34"/>
      <c r="B25" s="39"/>
      <c r="C25" s="40"/>
      <c r="D25" s="41"/>
      <c r="E25" s="42"/>
      <c r="F25" s="31" t="str">
        <f t="shared" si="0"/>
        <v/>
      </c>
    </row>
    <row r="26" spans="1:6" x14ac:dyDescent="0.25">
      <c r="A26" s="34"/>
      <c r="B26" s="39"/>
      <c r="C26" s="40"/>
      <c r="D26" s="41"/>
      <c r="E26" s="42"/>
      <c r="F26" s="31" t="str">
        <f t="shared" si="0"/>
        <v/>
      </c>
    </row>
    <row r="27" spans="1:6" x14ac:dyDescent="0.25">
      <c r="A27" s="34"/>
      <c r="B27" s="39"/>
      <c r="C27" s="40"/>
      <c r="D27" s="41"/>
      <c r="E27" s="42"/>
      <c r="F27" s="31" t="str">
        <f t="shared" si="0"/>
        <v/>
      </c>
    </row>
    <row r="28" spans="1:6" x14ac:dyDescent="0.25">
      <c r="A28" s="34"/>
      <c r="B28" s="39"/>
      <c r="C28" s="40"/>
      <c r="D28" s="41"/>
      <c r="E28" s="42"/>
      <c r="F28" s="31" t="str">
        <f t="shared" si="0"/>
        <v/>
      </c>
    </row>
    <row r="29" spans="1:6" x14ac:dyDescent="0.25">
      <c r="A29" s="34"/>
      <c r="B29" s="39"/>
      <c r="C29" s="40"/>
      <c r="D29" s="41"/>
      <c r="E29" s="42"/>
      <c r="F29" s="31" t="str">
        <f t="shared" si="0"/>
        <v/>
      </c>
    </row>
    <row r="30" spans="1:6" x14ac:dyDescent="0.25">
      <c r="A30" s="34"/>
      <c r="B30" s="39"/>
      <c r="C30" s="40"/>
      <c r="D30" s="41"/>
      <c r="E30" s="42"/>
      <c r="F30" s="31" t="str">
        <f t="shared" si="0"/>
        <v/>
      </c>
    </row>
    <row r="31" spans="1:6" x14ac:dyDescent="0.25">
      <c r="A31" s="34"/>
      <c r="B31" s="39"/>
      <c r="C31" s="40"/>
      <c r="D31" s="41"/>
      <c r="E31" s="42"/>
      <c r="F31" s="31" t="str">
        <f t="shared" si="0"/>
        <v/>
      </c>
    </row>
    <row r="32" spans="1:6" x14ac:dyDescent="0.25">
      <c r="A32" s="34"/>
      <c r="B32" s="39"/>
      <c r="C32" s="40"/>
      <c r="D32" s="41"/>
      <c r="E32" s="42"/>
      <c r="F32" s="31" t="str">
        <f t="shared" si="0"/>
        <v/>
      </c>
    </row>
    <row r="33" spans="1:6" x14ac:dyDescent="0.25">
      <c r="A33" s="34"/>
      <c r="B33" s="39"/>
      <c r="C33" s="40"/>
      <c r="D33" s="41"/>
      <c r="E33" s="42"/>
      <c r="F33" s="31" t="str">
        <f t="shared" si="0"/>
        <v/>
      </c>
    </row>
    <row r="34" spans="1:6" x14ac:dyDescent="0.25">
      <c r="A34" s="34"/>
      <c r="B34" s="39"/>
      <c r="C34" s="40"/>
      <c r="D34" s="41"/>
      <c r="E34" s="42"/>
      <c r="F34" s="31" t="str">
        <f t="shared" si="0"/>
        <v/>
      </c>
    </row>
    <row r="35" spans="1:6" x14ac:dyDescent="0.25">
      <c r="A35" s="34"/>
      <c r="B35" s="39"/>
      <c r="C35" s="40"/>
      <c r="D35" s="41"/>
      <c r="E35" s="42"/>
      <c r="F35" s="31" t="str">
        <f t="shared" si="0"/>
        <v/>
      </c>
    </row>
    <row r="36" spans="1:6" x14ac:dyDescent="0.25">
      <c r="A36" s="34"/>
      <c r="B36" s="39"/>
      <c r="C36" s="40"/>
      <c r="D36" s="41"/>
      <c r="E36" s="42"/>
      <c r="F36" s="31" t="str">
        <f t="shared" si="0"/>
        <v/>
      </c>
    </row>
    <row r="37" spans="1:6" x14ac:dyDescent="0.25">
      <c r="A37" s="34"/>
      <c r="B37" s="39"/>
      <c r="C37" s="40"/>
      <c r="D37" s="41"/>
      <c r="E37" s="42"/>
      <c r="F37" s="31" t="str">
        <f t="shared" si="0"/>
        <v/>
      </c>
    </row>
    <row r="38" spans="1:6" x14ac:dyDescent="0.25">
      <c r="A38" s="34"/>
      <c r="B38" s="39"/>
      <c r="C38" s="40"/>
      <c r="D38" s="41"/>
      <c r="E38" s="42"/>
      <c r="F38" s="31" t="str">
        <f t="shared" si="0"/>
        <v/>
      </c>
    </row>
    <row r="39" spans="1:6" x14ac:dyDescent="0.25">
      <c r="A39" s="34"/>
      <c r="B39" s="39"/>
      <c r="C39" s="40"/>
      <c r="D39" s="41"/>
      <c r="E39" s="42"/>
      <c r="F39" s="31" t="str">
        <f t="shared" si="0"/>
        <v/>
      </c>
    </row>
    <row r="40" spans="1:6" x14ac:dyDescent="0.25">
      <c r="A40" s="34"/>
      <c r="B40" s="39"/>
      <c r="C40" s="40"/>
      <c r="D40" s="41"/>
      <c r="E40" s="42"/>
      <c r="F40" s="31" t="str">
        <f t="shared" si="0"/>
        <v/>
      </c>
    </row>
    <row r="41" spans="1:6" x14ac:dyDescent="0.25">
      <c r="A41" s="34"/>
      <c r="B41" s="39"/>
      <c r="C41" s="40"/>
      <c r="D41" s="41"/>
      <c r="E41" s="42"/>
      <c r="F41" s="31" t="str">
        <f t="shared" si="0"/>
        <v/>
      </c>
    </row>
    <row r="42" spans="1:6" x14ac:dyDescent="0.25">
      <c r="A42" s="34"/>
      <c r="B42" s="44" t="s">
        <v>22</v>
      </c>
      <c r="C42" s="40"/>
      <c r="D42" s="41"/>
      <c r="E42" s="42"/>
      <c r="F42" s="31" t="str">
        <f t="shared" si="0"/>
        <v/>
      </c>
    </row>
    <row r="43" spans="1:6" x14ac:dyDescent="0.25">
      <c r="A43" s="34"/>
      <c r="B43" s="39"/>
      <c r="C43" s="40"/>
      <c r="D43" s="41"/>
      <c r="E43" s="42"/>
      <c r="F43" s="31" t="str">
        <f t="shared" si="0"/>
        <v/>
      </c>
    </row>
    <row r="44" spans="1:6" x14ac:dyDescent="0.25">
      <c r="A44" s="34"/>
      <c r="B44" s="39" t="s">
        <v>23</v>
      </c>
      <c r="C44" s="40" t="s">
        <v>24</v>
      </c>
      <c r="D44" s="41">
        <v>4</v>
      </c>
      <c r="E44" s="42">
        <v>3127</v>
      </c>
      <c r="F44" s="31">
        <f t="shared" si="0"/>
        <v>12508</v>
      </c>
    </row>
    <row r="45" spans="1:6" x14ac:dyDescent="0.25">
      <c r="A45" s="34"/>
      <c r="B45" s="39"/>
      <c r="C45" s="40"/>
      <c r="D45" s="41"/>
      <c r="E45" s="42"/>
      <c r="F45" s="31" t="str">
        <f t="shared" si="0"/>
        <v/>
      </c>
    </row>
    <row r="46" spans="1:6" x14ac:dyDescent="0.25">
      <c r="A46" s="34"/>
      <c r="B46" s="39" t="s">
        <v>25</v>
      </c>
      <c r="C46" s="40" t="s">
        <v>24</v>
      </c>
      <c r="D46" s="41">
        <v>4</v>
      </c>
      <c r="E46" s="42">
        <v>367</v>
      </c>
      <c r="F46" s="31">
        <f t="shared" si="0"/>
        <v>1468</v>
      </c>
    </row>
    <row r="47" spans="1:6" x14ac:dyDescent="0.25">
      <c r="A47" s="34"/>
      <c r="B47" s="39"/>
      <c r="C47" s="40"/>
      <c r="D47" s="41"/>
      <c r="E47" s="42"/>
      <c r="F47" s="31" t="str">
        <f t="shared" si="0"/>
        <v/>
      </c>
    </row>
    <row r="48" spans="1:6" x14ac:dyDescent="0.25">
      <c r="A48" s="34"/>
      <c r="B48" s="39"/>
      <c r="C48" s="40"/>
      <c r="D48" s="41"/>
      <c r="E48" s="42"/>
      <c r="F48" s="31" t="str">
        <f t="shared" si="0"/>
        <v/>
      </c>
    </row>
    <row r="49" spans="1:6" x14ac:dyDescent="0.25">
      <c r="A49" s="34"/>
      <c r="B49" s="39"/>
      <c r="C49" s="40"/>
      <c r="D49" s="41"/>
      <c r="E49" s="42"/>
      <c r="F49" s="31" t="str">
        <f t="shared" si="0"/>
        <v/>
      </c>
    </row>
    <row r="50" spans="1:6" x14ac:dyDescent="0.25">
      <c r="A50" s="34"/>
      <c r="B50" s="39"/>
      <c r="C50" s="40"/>
      <c r="D50" s="41"/>
      <c r="E50" s="42"/>
      <c r="F50" s="31" t="str">
        <f t="shared" si="0"/>
        <v/>
      </c>
    </row>
    <row r="51" spans="1:6" x14ac:dyDescent="0.25">
      <c r="A51" s="34"/>
      <c r="B51" s="39"/>
      <c r="C51" s="40"/>
      <c r="D51" s="41"/>
      <c r="E51" s="42"/>
      <c r="F51" s="31" t="str">
        <f t="shared" si="0"/>
        <v/>
      </c>
    </row>
    <row r="52" spans="1:6" x14ac:dyDescent="0.25">
      <c r="A52" s="34"/>
      <c r="B52" s="39"/>
      <c r="C52" s="40"/>
      <c r="D52" s="41"/>
      <c r="E52" s="42"/>
      <c r="F52" s="31" t="str">
        <f t="shared" si="0"/>
        <v/>
      </c>
    </row>
    <row r="53" spans="1:6" x14ac:dyDescent="0.25">
      <c r="A53" s="34"/>
      <c r="B53" s="39"/>
      <c r="C53" s="40"/>
      <c r="D53" s="41"/>
      <c r="E53" s="42"/>
      <c r="F53" s="31" t="str">
        <f t="shared" si="0"/>
        <v/>
      </c>
    </row>
    <row r="54" spans="1:6" x14ac:dyDescent="0.25">
      <c r="A54" s="34"/>
      <c r="B54" s="39"/>
      <c r="C54" s="40"/>
      <c r="D54" s="41"/>
      <c r="E54" s="42"/>
      <c r="F54" s="31" t="str">
        <f t="shared" si="0"/>
        <v/>
      </c>
    </row>
    <row r="55" spans="1:6" x14ac:dyDescent="0.25">
      <c r="A55" s="34"/>
      <c r="B55" s="39"/>
      <c r="C55" s="40"/>
      <c r="D55" s="41"/>
      <c r="E55" s="42"/>
      <c r="F55" s="31" t="str">
        <f t="shared" si="0"/>
        <v/>
      </c>
    </row>
    <row r="56" spans="1:6" x14ac:dyDescent="0.25">
      <c r="A56" s="34"/>
      <c r="B56" s="39"/>
      <c r="C56" s="40"/>
      <c r="D56" s="41"/>
      <c r="E56" s="42"/>
      <c r="F56" s="31" t="str">
        <f t="shared" si="0"/>
        <v/>
      </c>
    </row>
    <row r="57" spans="1:6" x14ac:dyDescent="0.25">
      <c r="A57" s="34"/>
      <c r="B57" s="39"/>
      <c r="C57" s="40"/>
      <c r="D57" s="41"/>
      <c r="E57" s="42"/>
      <c r="F57" s="31" t="str">
        <f t="shared" si="0"/>
        <v/>
      </c>
    </row>
    <row r="58" spans="1:6" x14ac:dyDescent="0.25">
      <c r="A58" s="34"/>
      <c r="B58" s="39"/>
      <c r="C58" s="40"/>
      <c r="D58" s="41"/>
      <c r="E58" s="42"/>
      <c r="F58" s="31" t="str">
        <f t="shared" si="0"/>
        <v/>
      </c>
    </row>
    <row r="59" spans="1:6" x14ac:dyDescent="0.25">
      <c r="A59" s="34"/>
      <c r="B59" s="39"/>
      <c r="C59" s="40"/>
      <c r="D59" s="41"/>
      <c r="E59" s="42"/>
      <c r="F59" s="31" t="str">
        <f t="shared" si="0"/>
        <v/>
      </c>
    </row>
    <row r="60" spans="1:6" x14ac:dyDescent="0.25">
      <c r="A60" s="34"/>
      <c r="B60" s="39"/>
      <c r="C60" s="40"/>
      <c r="D60" s="41"/>
      <c r="E60" s="42"/>
      <c r="F60" s="31" t="str">
        <f t="shared" si="0"/>
        <v/>
      </c>
    </row>
    <row r="61" spans="1:6" x14ac:dyDescent="0.25">
      <c r="A61" s="34"/>
      <c r="B61" s="39"/>
      <c r="C61" s="40"/>
      <c r="D61" s="41"/>
      <c r="E61" s="42"/>
      <c r="F61" s="31" t="str">
        <f t="shared" si="0"/>
        <v/>
      </c>
    </row>
    <row r="62" spans="1:6" x14ac:dyDescent="0.25">
      <c r="A62" s="34"/>
      <c r="B62" s="39"/>
      <c r="C62" s="40"/>
      <c r="D62" s="41"/>
      <c r="E62" s="42"/>
      <c r="F62" s="31" t="str">
        <f t="shared" si="0"/>
        <v/>
      </c>
    </row>
    <row r="63" spans="1:6" x14ac:dyDescent="0.25">
      <c r="A63" s="34"/>
      <c r="B63" s="39"/>
      <c r="C63" s="40"/>
      <c r="D63" s="41"/>
      <c r="E63" s="42"/>
      <c r="F63" s="31" t="str">
        <f t="shared" si="0"/>
        <v/>
      </c>
    </row>
    <row r="64" spans="1:6" x14ac:dyDescent="0.25">
      <c r="A64" s="34"/>
      <c r="B64" s="39"/>
      <c r="C64" s="40"/>
      <c r="D64" s="41"/>
      <c r="E64" s="42"/>
      <c r="F64" s="31" t="str">
        <f t="shared" si="0"/>
        <v/>
      </c>
    </row>
    <row r="65" spans="1:8" x14ac:dyDescent="0.25">
      <c r="A65" s="34"/>
      <c r="B65" s="39"/>
      <c r="C65" s="40"/>
      <c r="D65" s="41"/>
      <c r="E65" s="42"/>
      <c r="F65" s="31" t="str">
        <f t="shared" si="0"/>
        <v/>
      </c>
    </row>
    <row r="66" spans="1:8" x14ac:dyDescent="0.25">
      <c r="A66" s="34"/>
      <c r="B66" s="39"/>
      <c r="C66" s="40"/>
      <c r="D66" s="41"/>
      <c r="E66" s="42"/>
      <c r="F66" s="31" t="str">
        <f t="shared" si="0"/>
        <v/>
      </c>
    </row>
    <row r="67" spans="1:8" x14ac:dyDescent="0.25">
      <c r="A67" s="34"/>
      <c r="B67" s="39"/>
      <c r="C67" s="40"/>
      <c r="D67" s="41"/>
      <c r="E67" s="42"/>
      <c r="F67" s="31" t="str">
        <f t="shared" si="0"/>
        <v/>
      </c>
    </row>
    <row r="68" spans="1:8" x14ac:dyDescent="0.25">
      <c r="A68" s="34"/>
      <c r="B68" s="39"/>
      <c r="C68" s="40"/>
      <c r="D68" s="41"/>
      <c r="E68" s="42"/>
      <c r="F68" s="31" t="str">
        <f t="shared" si="0"/>
        <v/>
      </c>
    </row>
    <row r="69" spans="1:8" x14ac:dyDescent="0.25">
      <c r="A69" s="34"/>
      <c r="B69" s="39"/>
      <c r="C69" s="40"/>
      <c r="D69" s="41"/>
      <c r="E69" s="42"/>
      <c r="F69" s="31" t="str">
        <f t="shared" si="0"/>
        <v/>
      </c>
    </row>
    <row r="70" spans="1:8" x14ac:dyDescent="0.25">
      <c r="A70" s="34"/>
      <c r="B70" s="39"/>
      <c r="C70" s="40"/>
      <c r="D70" s="41"/>
      <c r="E70" s="42"/>
      <c r="F70" s="31" t="str">
        <f t="shared" si="0"/>
        <v/>
      </c>
    </row>
    <row r="71" spans="1:8" x14ac:dyDescent="0.25">
      <c r="A71" s="34"/>
      <c r="B71" s="39"/>
      <c r="C71" s="40"/>
      <c r="D71" s="41"/>
      <c r="E71" s="42"/>
      <c r="F71" s="31" t="str">
        <f t="shared" si="0"/>
        <v/>
      </c>
    </row>
    <row r="72" spans="1:8" x14ac:dyDescent="0.25">
      <c r="A72" s="34"/>
      <c r="B72" s="39"/>
      <c r="C72" s="40"/>
      <c r="D72" s="41"/>
      <c r="E72" s="42"/>
      <c r="F72" s="31" t="str">
        <f t="shared" si="0"/>
        <v/>
      </c>
    </row>
    <row r="73" spans="1:8" x14ac:dyDescent="0.25">
      <c r="A73" s="34"/>
      <c r="B73" s="39"/>
      <c r="C73" s="40"/>
      <c r="D73" s="41"/>
      <c r="E73" s="42"/>
      <c r="F73" s="31" t="str">
        <f t="shared" si="0"/>
        <v/>
      </c>
    </row>
    <row r="74" spans="1:8" x14ac:dyDescent="0.25">
      <c r="A74" s="34"/>
      <c r="B74" s="39"/>
      <c r="C74" s="40"/>
      <c r="D74" s="41"/>
      <c r="E74" s="42"/>
      <c r="F74" s="31" t="str">
        <f t="shared" si="0"/>
        <v/>
      </c>
    </row>
    <row r="75" spans="1:8" s="32" customFormat="1" ht="17.399999999999999" x14ac:dyDescent="0.3">
      <c r="A75" s="26"/>
      <c r="B75" s="27" t="s">
        <v>26</v>
      </c>
      <c r="C75" s="28"/>
      <c r="D75" s="29"/>
      <c r="E75" s="30"/>
      <c r="F75" s="31" t="str">
        <f t="shared" si="0"/>
        <v/>
      </c>
      <c r="H75" s="33"/>
    </row>
    <row r="76" spans="1:8" ht="25.5" customHeight="1" x14ac:dyDescent="0.25">
      <c r="A76" s="34"/>
      <c r="B76" s="35" t="s">
        <v>27</v>
      </c>
      <c r="C76" s="36"/>
      <c r="D76" s="37"/>
      <c r="E76" s="38"/>
      <c r="F76" s="31" t="str">
        <f t="shared" si="0"/>
        <v/>
      </c>
    </row>
    <row r="77" spans="1:8" x14ac:dyDescent="0.25">
      <c r="A77" s="34"/>
      <c r="B77" s="39"/>
      <c r="C77" s="40"/>
      <c r="D77" s="41"/>
      <c r="E77" s="42"/>
      <c r="F77" s="31" t="str">
        <f t="shared" si="0"/>
        <v/>
      </c>
    </row>
    <row r="78" spans="1:8" x14ac:dyDescent="0.25">
      <c r="A78" s="34"/>
      <c r="B78" s="43" t="s">
        <v>18</v>
      </c>
      <c r="C78" s="40"/>
      <c r="D78" s="41"/>
      <c r="E78" s="42"/>
      <c r="F78" s="31" t="str">
        <f t="shared" si="0"/>
        <v/>
      </c>
    </row>
    <row r="79" spans="1:8" x14ac:dyDescent="0.25">
      <c r="A79" s="34"/>
      <c r="B79" s="39"/>
      <c r="C79" s="40"/>
      <c r="D79" s="41"/>
      <c r="E79" s="42"/>
      <c r="F79" s="31" t="str">
        <f t="shared" si="0"/>
        <v/>
      </c>
    </row>
    <row r="80" spans="1:8" ht="26.4" x14ac:dyDescent="0.25">
      <c r="A80" s="34"/>
      <c r="B80" s="39" t="s">
        <v>28</v>
      </c>
      <c r="C80" s="40" t="s">
        <v>20</v>
      </c>
      <c r="D80" s="41">
        <v>-1</v>
      </c>
      <c r="E80" s="42">
        <v>40295</v>
      </c>
      <c r="F80" s="31">
        <f t="shared" si="0"/>
        <v>-40295</v>
      </c>
    </row>
    <row r="81" spans="1:6" x14ac:dyDescent="0.25">
      <c r="A81" s="34"/>
      <c r="B81" s="39"/>
      <c r="C81" s="40"/>
      <c r="D81" s="41"/>
      <c r="E81" s="42"/>
      <c r="F81" s="31" t="str">
        <f t="shared" si="0"/>
        <v/>
      </c>
    </row>
    <row r="82" spans="1:6" x14ac:dyDescent="0.25">
      <c r="A82" s="34"/>
      <c r="B82" s="39"/>
      <c r="C82" s="40"/>
      <c r="D82" s="41"/>
      <c r="E82" s="42"/>
      <c r="F82" s="31" t="str">
        <f t="shared" si="0"/>
        <v/>
      </c>
    </row>
    <row r="83" spans="1:6" x14ac:dyDescent="0.25">
      <c r="A83" s="34"/>
      <c r="B83" s="39"/>
      <c r="C83" s="40"/>
      <c r="D83" s="41"/>
      <c r="E83" s="42"/>
      <c r="F83" s="31" t="str">
        <f t="shared" si="0"/>
        <v/>
      </c>
    </row>
    <row r="84" spans="1:6" x14ac:dyDescent="0.25">
      <c r="A84" s="34"/>
      <c r="B84" s="39"/>
      <c r="C84" s="40"/>
      <c r="D84" s="41"/>
      <c r="E84" s="42"/>
      <c r="F84" s="31" t="str">
        <f t="shared" si="0"/>
        <v/>
      </c>
    </row>
    <row r="85" spans="1:6" x14ac:dyDescent="0.25">
      <c r="A85" s="34"/>
      <c r="B85" s="39"/>
      <c r="C85" s="40"/>
      <c r="D85" s="41"/>
      <c r="E85" s="42"/>
      <c r="F85" s="31"/>
    </row>
    <row r="86" spans="1:6" x14ac:dyDescent="0.25">
      <c r="A86" s="34"/>
      <c r="B86" s="39"/>
      <c r="C86" s="40"/>
      <c r="D86" s="41"/>
      <c r="E86" s="42"/>
      <c r="F86" s="31"/>
    </row>
    <row r="87" spans="1:6" x14ac:dyDescent="0.25">
      <c r="A87" s="34"/>
      <c r="B87" s="39"/>
      <c r="C87" s="40"/>
      <c r="D87" s="41"/>
      <c r="E87" s="42"/>
      <c r="F87" s="31"/>
    </row>
    <row r="88" spans="1:6" x14ac:dyDescent="0.25">
      <c r="A88" s="34"/>
      <c r="B88" s="39"/>
      <c r="C88" s="40"/>
      <c r="D88" s="41"/>
      <c r="E88" s="42"/>
      <c r="F88" s="31"/>
    </row>
    <row r="89" spans="1:6" x14ac:dyDescent="0.25">
      <c r="A89" s="34"/>
      <c r="B89" s="39"/>
      <c r="C89" s="40"/>
      <c r="D89" s="41"/>
      <c r="E89" s="42"/>
      <c r="F89" s="31"/>
    </row>
    <row r="90" spans="1:6" x14ac:dyDescent="0.25">
      <c r="A90" s="34"/>
      <c r="B90" s="39"/>
      <c r="C90" s="40"/>
      <c r="D90" s="41"/>
      <c r="E90" s="42"/>
      <c r="F90" s="31"/>
    </row>
    <row r="91" spans="1:6" x14ac:dyDescent="0.25">
      <c r="A91" s="34"/>
      <c r="B91" s="39"/>
      <c r="C91" s="40"/>
      <c r="D91" s="41"/>
      <c r="E91" s="42"/>
      <c r="F91" s="31"/>
    </row>
    <row r="92" spans="1:6" x14ac:dyDescent="0.25">
      <c r="A92" s="34"/>
      <c r="B92" s="39"/>
      <c r="C92" s="40"/>
      <c r="D92" s="41"/>
      <c r="E92" s="42"/>
      <c r="F92" s="31"/>
    </row>
    <row r="93" spans="1:6" x14ac:dyDescent="0.25">
      <c r="A93" s="34"/>
      <c r="B93" s="39"/>
      <c r="C93" s="40"/>
      <c r="D93" s="41"/>
      <c r="E93" s="42"/>
      <c r="F93" s="31"/>
    </row>
    <row r="94" spans="1:6" x14ac:dyDescent="0.25">
      <c r="A94" s="34"/>
      <c r="B94" s="39"/>
      <c r="C94" s="40"/>
      <c r="D94" s="41"/>
      <c r="E94" s="42"/>
      <c r="F94" s="31"/>
    </row>
    <row r="95" spans="1:6" x14ac:dyDescent="0.25">
      <c r="A95" s="34"/>
      <c r="B95" s="39"/>
      <c r="C95" s="40"/>
      <c r="D95" s="41"/>
      <c r="E95" s="42"/>
      <c r="F95" s="31"/>
    </row>
    <row r="96" spans="1:6" x14ac:dyDescent="0.25">
      <c r="A96" s="34"/>
      <c r="B96" s="39"/>
      <c r="C96" s="40"/>
      <c r="D96" s="41"/>
      <c r="E96" s="42"/>
      <c r="F96" s="31"/>
    </row>
    <row r="97" spans="1:6" x14ac:dyDescent="0.25">
      <c r="A97" s="34"/>
      <c r="B97" s="39"/>
      <c r="C97" s="40"/>
      <c r="D97" s="41"/>
      <c r="E97" s="42"/>
      <c r="F97" s="31"/>
    </row>
    <row r="98" spans="1:6" x14ac:dyDescent="0.25">
      <c r="A98" s="34"/>
      <c r="B98" s="39"/>
      <c r="C98" s="40"/>
      <c r="D98" s="41"/>
      <c r="E98" s="42"/>
      <c r="F98" s="31"/>
    </row>
    <row r="99" spans="1:6" x14ac:dyDescent="0.25">
      <c r="A99" s="34"/>
      <c r="B99" s="39"/>
      <c r="C99" s="40"/>
      <c r="D99" s="41"/>
      <c r="E99" s="42"/>
      <c r="F99" s="31"/>
    </row>
    <row r="100" spans="1:6" x14ac:dyDescent="0.25">
      <c r="A100" s="34"/>
      <c r="B100" s="39"/>
      <c r="C100" s="40"/>
      <c r="D100" s="41"/>
      <c r="E100" s="42"/>
      <c r="F100" s="31"/>
    </row>
    <row r="101" spans="1:6" x14ac:dyDescent="0.25">
      <c r="A101" s="34"/>
      <c r="B101" s="39"/>
      <c r="C101" s="40"/>
      <c r="D101" s="41"/>
      <c r="E101" s="42"/>
      <c r="F101" s="31"/>
    </row>
    <row r="102" spans="1:6" x14ac:dyDescent="0.25">
      <c r="A102" s="34"/>
      <c r="B102" s="39"/>
      <c r="C102" s="40"/>
      <c r="D102" s="41"/>
      <c r="E102" s="42"/>
      <c r="F102" s="31"/>
    </row>
    <row r="103" spans="1:6" x14ac:dyDescent="0.25">
      <c r="A103" s="34"/>
      <c r="B103" s="39"/>
      <c r="C103" s="40"/>
      <c r="D103" s="41"/>
      <c r="E103" s="42"/>
      <c r="F103" s="31"/>
    </row>
    <row r="104" spans="1:6" x14ac:dyDescent="0.25">
      <c r="A104" s="34"/>
      <c r="B104" s="39"/>
      <c r="C104" s="40"/>
      <c r="D104" s="41"/>
      <c r="E104" s="42"/>
      <c r="F104" s="31" t="str">
        <f t="shared" si="0"/>
        <v/>
      </c>
    </row>
    <row r="105" spans="1:6" x14ac:dyDescent="0.25">
      <c r="A105" s="34"/>
      <c r="B105" s="44" t="s">
        <v>22</v>
      </c>
      <c r="C105" s="40"/>
      <c r="D105" s="41"/>
      <c r="E105" s="42"/>
      <c r="F105" s="31" t="str">
        <f t="shared" si="0"/>
        <v/>
      </c>
    </row>
    <row r="106" spans="1:6" x14ac:dyDescent="0.25">
      <c r="A106" s="34"/>
      <c r="B106" s="39"/>
      <c r="C106" s="40"/>
      <c r="D106" s="41"/>
      <c r="E106" s="42"/>
      <c r="F106" s="31" t="str">
        <f t="shared" si="0"/>
        <v/>
      </c>
    </row>
    <row r="107" spans="1:6" ht="39.6" x14ac:dyDescent="0.25">
      <c r="A107" s="34"/>
      <c r="B107" s="39" t="s">
        <v>29</v>
      </c>
      <c r="C107" s="40" t="s">
        <v>20</v>
      </c>
      <c r="D107" s="41">
        <v>1</v>
      </c>
      <c r="E107" s="42">
        <v>36285</v>
      </c>
      <c r="F107" s="31">
        <f>IF(C107="","",E107*D107)</f>
        <v>36285</v>
      </c>
    </row>
    <row r="108" spans="1:6" x14ac:dyDescent="0.25">
      <c r="A108" s="34"/>
      <c r="B108" s="39"/>
      <c r="C108" s="40"/>
      <c r="D108" s="41"/>
      <c r="E108" s="42"/>
      <c r="F108" s="31" t="str">
        <f t="shared" si="0"/>
        <v/>
      </c>
    </row>
    <row r="109" spans="1:6" x14ac:dyDescent="0.25">
      <c r="A109" s="34"/>
      <c r="B109" s="39"/>
      <c r="C109" s="40"/>
      <c r="D109" s="41"/>
      <c r="E109" s="42"/>
      <c r="F109" s="31" t="str">
        <f t="shared" ref="F109:F172" si="1">IF(C109="","",E109*D109)</f>
        <v/>
      </c>
    </row>
    <row r="110" spans="1:6" x14ac:dyDescent="0.25">
      <c r="A110" s="34"/>
      <c r="B110" s="39"/>
      <c r="C110" s="40"/>
      <c r="D110" s="41"/>
      <c r="E110" s="42"/>
      <c r="F110" s="31" t="str">
        <f t="shared" si="1"/>
        <v/>
      </c>
    </row>
    <row r="111" spans="1:6" x14ac:dyDescent="0.25">
      <c r="A111" s="34"/>
      <c r="B111" s="39"/>
      <c r="C111" s="40"/>
      <c r="D111" s="41"/>
      <c r="E111" s="42"/>
      <c r="F111" s="31" t="str">
        <f t="shared" si="1"/>
        <v/>
      </c>
    </row>
    <row r="112" spans="1:6" x14ac:dyDescent="0.25">
      <c r="A112" s="34"/>
      <c r="B112" s="39"/>
      <c r="C112" s="40"/>
      <c r="D112" s="41"/>
      <c r="E112" s="42"/>
      <c r="F112" s="31" t="str">
        <f t="shared" si="1"/>
        <v/>
      </c>
    </row>
    <row r="113" spans="1:6" x14ac:dyDescent="0.25">
      <c r="A113" s="34"/>
      <c r="B113" s="39"/>
      <c r="C113" s="40"/>
      <c r="D113" s="41"/>
      <c r="E113" s="42"/>
      <c r="F113" s="31" t="str">
        <f t="shared" si="1"/>
        <v/>
      </c>
    </row>
    <row r="114" spans="1:6" x14ac:dyDescent="0.25">
      <c r="A114" s="34"/>
      <c r="B114" s="39"/>
      <c r="C114" s="40"/>
      <c r="D114" s="41"/>
      <c r="E114" s="42"/>
      <c r="F114" s="31" t="str">
        <f t="shared" si="1"/>
        <v/>
      </c>
    </row>
    <row r="115" spans="1:6" x14ac:dyDescent="0.25">
      <c r="A115" s="34"/>
      <c r="B115" s="39"/>
      <c r="C115" s="40"/>
      <c r="D115" s="41"/>
      <c r="E115" s="42"/>
      <c r="F115" s="31" t="str">
        <f t="shared" si="1"/>
        <v/>
      </c>
    </row>
    <row r="116" spans="1:6" x14ac:dyDescent="0.25">
      <c r="A116" s="34"/>
      <c r="B116" s="39"/>
      <c r="C116" s="40"/>
      <c r="D116" s="41"/>
      <c r="E116" s="42"/>
      <c r="F116" s="31" t="str">
        <f t="shared" si="1"/>
        <v/>
      </c>
    </row>
    <row r="117" spans="1:6" x14ac:dyDescent="0.25">
      <c r="A117" s="34"/>
      <c r="B117" s="39"/>
      <c r="C117" s="40"/>
      <c r="D117" s="41"/>
      <c r="E117" s="42"/>
      <c r="F117" s="31" t="str">
        <f t="shared" si="1"/>
        <v/>
      </c>
    </row>
    <row r="118" spans="1:6" x14ac:dyDescent="0.25">
      <c r="A118" s="34"/>
      <c r="B118" s="39"/>
      <c r="C118" s="40"/>
      <c r="D118" s="41"/>
      <c r="E118" s="42"/>
      <c r="F118" s="31" t="str">
        <f t="shared" si="1"/>
        <v/>
      </c>
    </row>
    <row r="119" spans="1:6" x14ac:dyDescent="0.25">
      <c r="A119" s="34"/>
      <c r="B119" s="39"/>
      <c r="C119" s="40"/>
      <c r="D119" s="41"/>
      <c r="E119" s="42"/>
      <c r="F119" s="31" t="str">
        <f t="shared" si="1"/>
        <v/>
      </c>
    </row>
    <row r="120" spans="1:6" x14ac:dyDescent="0.25">
      <c r="A120" s="34"/>
      <c r="B120" s="39"/>
      <c r="C120" s="40"/>
      <c r="D120" s="41"/>
      <c r="E120" s="42"/>
      <c r="F120" s="31" t="str">
        <f t="shared" si="1"/>
        <v/>
      </c>
    </row>
    <row r="121" spans="1:6" x14ac:dyDescent="0.25">
      <c r="A121" s="34"/>
      <c r="B121" s="39"/>
      <c r="C121" s="40"/>
      <c r="D121" s="41"/>
      <c r="E121" s="42"/>
      <c r="F121" s="31" t="str">
        <f t="shared" si="1"/>
        <v/>
      </c>
    </row>
    <row r="122" spans="1:6" x14ac:dyDescent="0.25">
      <c r="A122" s="34"/>
      <c r="B122" s="39"/>
      <c r="C122" s="40"/>
      <c r="D122" s="41"/>
      <c r="E122" s="42"/>
      <c r="F122" s="31" t="str">
        <f t="shared" si="1"/>
        <v/>
      </c>
    </row>
    <row r="123" spans="1:6" x14ac:dyDescent="0.25">
      <c r="A123" s="34"/>
      <c r="B123" s="39"/>
      <c r="C123" s="40"/>
      <c r="D123" s="41"/>
      <c r="E123" s="42"/>
      <c r="F123" s="31" t="str">
        <f t="shared" si="1"/>
        <v/>
      </c>
    </row>
    <row r="124" spans="1:6" x14ac:dyDescent="0.25">
      <c r="A124" s="34"/>
      <c r="B124" s="39"/>
      <c r="C124" s="40"/>
      <c r="D124" s="41"/>
      <c r="E124" s="42"/>
      <c r="F124" s="31" t="str">
        <f t="shared" si="1"/>
        <v/>
      </c>
    </row>
    <row r="125" spans="1:6" x14ac:dyDescent="0.25">
      <c r="A125" s="34"/>
      <c r="B125" s="39"/>
      <c r="C125" s="40"/>
      <c r="D125" s="41"/>
      <c r="E125" s="42"/>
      <c r="F125" s="31" t="str">
        <f t="shared" si="1"/>
        <v/>
      </c>
    </row>
    <row r="126" spans="1:6" x14ac:dyDescent="0.25">
      <c r="A126" s="34"/>
      <c r="B126" s="39"/>
      <c r="C126" s="40"/>
      <c r="D126" s="41"/>
      <c r="E126" s="42"/>
      <c r="F126" s="31" t="str">
        <f t="shared" si="1"/>
        <v/>
      </c>
    </row>
    <row r="127" spans="1:6" x14ac:dyDescent="0.25">
      <c r="A127" s="34"/>
      <c r="B127" s="39"/>
      <c r="C127" s="40"/>
      <c r="D127" s="41"/>
      <c r="E127" s="42"/>
      <c r="F127" s="31" t="str">
        <f t="shared" si="1"/>
        <v/>
      </c>
    </row>
    <row r="128" spans="1:6" x14ac:dyDescent="0.25">
      <c r="A128" s="34"/>
      <c r="B128" s="39"/>
      <c r="C128" s="40"/>
      <c r="D128" s="41"/>
      <c r="E128" s="42"/>
      <c r="F128" s="31" t="str">
        <f t="shared" si="1"/>
        <v/>
      </c>
    </row>
    <row r="129" spans="1:8" x14ac:dyDescent="0.25">
      <c r="A129" s="34"/>
      <c r="B129" s="39"/>
      <c r="C129" s="40"/>
      <c r="D129" s="41"/>
      <c r="E129" s="42"/>
      <c r="F129" s="31" t="str">
        <f t="shared" si="1"/>
        <v/>
      </c>
    </row>
    <row r="130" spans="1:8" x14ac:dyDescent="0.25">
      <c r="A130" s="34"/>
      <c r="B130" s="39"/>
      <c r="C130" s="40"/>
      <c r="D130" s="41"/>
      <c r="E130" s="42"/>
      <c r="F130" s="31" t="str">
        <f t="shared" si="1"/>
        <v/>
      </c>
    </row>
    <row r="131" spans="1:8" x14ac:dyDescent="0.25">
      <c r="A131" s="34"/>
      <c r="B131" s="39"/>
      <c r="C131" s="40"/>
      <c r="D131" s="41"/>
      <c r="E131" s="42"/>
      <c r="F131" s="31" t="str">
        <f t="shared" si="1"/>
        <v/>
      </c>
    </row>
    <row r="132" spans="1:8" x14ac:dyDescent="0.25">
      <c r="A132" s="34"/>
      <c r="B132" s="39"/>
      <c r="C132" s="40"/>
      <c r="D132" s="41"/>
      <c r="E132" s="42"/>
      <c r="F132" s="31" t="str">
        <f t="shared" si="1"/>
        <v/>
      </c>
    </row>
    <row r="133" spans="1:8" x14ac:dyDescent="0.25">
      <c r="A133" s="34"/>
      <c r="B133" s="39"/>
      <c r="C133" s="40"/>
      <c r="D133" s="41"/>
      <c r="E133" s="42"/>
      <c r="F133" s="31" t="str">
        <f t="shared" si="1"/>
        <v/>
      </c>
    </row>
    <row r="134" spans="1:8" x14ac:dyDescent="0.25">
      <c r="A134" s="34"/>
      <c r="B134" s="39"/>
      <c r="C134" s="40"/>
      <c r="D134" s="41"/>
      <c r="E134" s="42"/>
      <c r="F134" s="31"/>
    </row>
    <row r="135" spans="1:8" x14ac:dyDescent="0.25">
      <c r="A135" s="34"/>
      <c r="B135" s="39"/>
      <c r="C135" s="40"/>
      <c r="D135" s="41"/>
      <c r="E135" s="42"/>
      <c r="F135" s="31"/>
    </row>
    <row r="136" spans="1:8" x14ac:dyDescent="0.25">
      <c r="A136" s="34"/>
      <c r="B136" s="45"/>
      <c r="C136" s="40"/>
      <c r="D136" s="41"/>
      <c r="E136" s="42"/>
      <c r="F136" s="31" t="str">
        <f t="shared" si="1"/>
        <v/>
      </c>
    </row>
    <row r="137" spans="1:8" s="32" customFormat="1" ht="17.399999999999999" x14ac:dyDescent="0.3">
      <c r="A137" s="26"/>
      <c r="B137" s="27" t="s">
        <v>30</v>
      </c>
      <c r="C137" s="28"/>
      <c r="D137" s="29"/>
      <c r="E137" s="30"/>
      <c r="F137" s="31" t="str">
        <f t="shared" si="1"/>
        <v/>
      </c>
      <c r="H137" s="33"/>
    </row>
    <row r="138" spans="1:8" ht="45" customHeight="1" x14ac:dyDescent="0.25">
      <c r="A138" s="34"/>
      <c r="B138" s="35" t="s">
        <v>31</v>
      </c>
      <c r="C138" s="36"/>
      <c r="D138" s="37"/>
      <c r="E138" s="38"/>
      <c r="F138" s="31" t="str">
        <f t="shared" si="1"/>
        <v/>
      </c>
    </row>
    <row r="139" spans="1:8" x14ac:dyDescent="0.25">
      <c r="A139" s="34"/>
      <c r="B139" s="39"/>
      <c r="C139" s="40"/>
      <c r="D139" s="41"/>
      <c r="E139" s="42"/>
      <c r="F139" s="31" t="str">
        <f t="shared" si="1"/>
        <v/>
      </c>
    </row>
    <row r="140" spans="1:8" x14ac:dyDescent="0.25">
      <c r="A140" s="34"/>
      <c r="B140" s="43" t="s">
        <v>18</v>
      </c>
      <c r="C140" s="40"/>
      <c r="D140" s="41"/>
      <c r="E140" s="42"/>
      <c r="F140" s="31" t="str">
        <f t="shared" si="1"/>
        <v/>
      </c>
    </row>
    <row r="141" spans="1:8" x14ac:dyDescent="0.25">
      <c r="A141" s="34"/>
      <c r="B141" s="45"/>
      <c r="C141" s="40"/>
      <c r="D141" s="41"/>
      <c r="E141" s="42"/>
      <c r="F141" s="31" t="str">
        <f t="shared" si="1"/>
        <v/>
      </c>
    </row>
    <row r="142" spans="1:8" ht="26.4" x14ac:dyDescent="0.25">
      <c r="A142" s="34"/>
      <c r="B142" s="45" t="s">
        <v>32</v>
      </c>
      <c r="C142" s="40" t="s">
        <v>20</v>
      </c>
      <c r="D142" s="41">
        <v>-1</v>
      </c>
      <c r="E142" s="42">
        <v>40879</v>
      </c>
      <c r="F142" s="31">
        <f t="shared" si="1"/>
        <v>-40879</v>
      </c>
    </row>
    <row r="143" spans="1:8" x14ac:dyDescent="0.25">
      <c r="A143" s="34"/>
      <c r="B143" s="45" t="s">
        <v>33</v>
      </c>
      <c r="C143" s="40"/>
      <c r="D143" s="41"/>
      <c r="E143" s="42" t="s">
        <v>34</v>
      </c>
      <c r="F143" s="31" t="str">
        <f t="shared" si="1"/>
        <v/>
      </c>
    </row>
    <row r="144" spans="1:8" ht="26.4" x14ac:dyDescent="0.25">
      <c r="A144" s="34"/>
      <c r="B144" s="45" t="s">
        <v>35</v>
      </c>
      <c r="C144" s="40" t="s">
        <v>20</v>
      </c>
      <c r="D144" s="41">
        <v>-1</v>
      </c>
      <c r="E144" s="42">
        <v>64239</v>
      </c>
      <c r="F144" s="31">
        <f t="shared" si="1"/>
        <v>-64239</v>
      </c>
    </row>
    <row r="145" spans="1:6" x14ac:dyDescent="0.25">
      <c r="A145" s="34"/>
      <c r="B145" s="45" t="s">
        <v>33</v>
      </c>
      <c r="C145" s="40"/>
      <c r="D145" s="41"/>
      <c r="E145" s="42" t="s">
        <v>34</v>
      </c>
      <c r="F145" s="31" t="str">
        <f t="shared" si="1"/>
        <v/>
      </c>
    </row>
    <row r="146" spans="1:6" ht="26.4" x14ac:dyDescent="0.25">
      <c r="A146" s="34"/>
      <c r="B146" s="45" t="s">
        <v>36</v>
      </c>
      <c r="C146" s="40" t="s">
        <v>20</v>
      </c>
      <c r="D146" s="41">
        <v>-1</v>
      </c>
      <c r="E146" s="42">
        <v>110959</v>
      </c>
      <c r="F146" s="31">
        <f t="shared" si="1"/>
        <v>-110959</v>
      </c>
    </row>
    <row r="147" spans="1:6" x14ac:dyDescent="0.25">
      <c r="A147" s="34"/>
      <c r="B147" s="45"/>
      <c r="C147" s="40"/>
      <c r="D147" s="41"/>
      <c r="E147" s="42"/>
      <c r="F147" s="31" t="str">
        <f t="shared" si="1"/>
        <v/>
      </c>
    </row>
    <row r="148" spans="1:6" x14ac:dyDescent="0.25">
      <c r="A148" s="34"/>
      <c r="B148" s="45"/>
      <c r="C148" s="40"/>
      <c r="D148" s="41"/>
      <c r="E148" s="42"/>
      <c r="F148" s="31" t="str">
        <f t="shared" si="1"/>
        <v/>
      </c>
    </row>
    <row r="149" spans="1:6" x14ac:dyDescent="0.25">
      <c r="A149" s="34"/>
      <c r="B149" s="45"/>
      <c r="C149" s="40"/>
      <c r="D149" s="41"/>
      <c r="E149" s="42"/>
      <c r="F149" s="31" t="str">
        <f t="shared" si="1"/>
        <v/>
      </c>
    </row>
    <row r="150" spans="1:6" x14ac:dyDescent="0.25">
      <c r="A150" s="34"/>
      <c r="B150" s="45"/>
      <c r="C150" s="40"/>
      <c r="D150" s="41"/>
      <c r="E150" s="42"/>
      <c r="F150" s="31" t="str">
        <f t="shared" si="1"/>
        <v/>
      </c>
    </row>
    <row r="151" spans="1:6" x14ac:dyDescent="0.25">
      <c r="A151" s="34"/>
      <c r="B151" s="45"/>
      <c r="C151" s="40"/>
      <c r="D151" s="41"/>
      <c r="E151" s="42"/>
      <c r="F151" s="31" t="str">
        <f t="shared" si="1"/>
        <v/>
      </c>
    </row>
    <row r="152" spans="1:6" x14ac:dyDescent="0.25">
      <c r="A152" s="34"/>
      <c r="B152" s="45"/>
      <c r="C152" s="40"/>
      <c r="D152" s="41"/>
      <c r="E152" s="42"/>
      <c r="F152" s="31" t="str">
        <f t="shared" si="1"/>
        <v/>
      </c>
    </row>
    <row r="153" spans="1:6" x14ac:dyDescent="0.25">
      <c r="A153" s="34"/>
      <c r="B153" s="45"/>
      <c r="C153" s="40"/>
      <c r="D153" s="41"/>
      <c r="E153" s="42"/>
      <c r="F153" s="31" t="str">
        <f t="shared" si="1"/>
        <v/>
      </c>
    </row>
    <row r="154" spans="1:6" x14ac:dyDescent="0.25">
      <c r="A154" s="34"/>
      <c r="B154" s="45"/>
      <c r="C154" s="40"/>
      <c r="D154" s="41"/>
      <c r="E154" s="42"/>
      <c r="F154" s="31" t="str">
        <f t="shared" si="1"/>
        <v/>
      </c>
    </row>
    <row r="155" spans="1:6" x14ac:dyDescent="0.25">
      <c r="A155" s="34"/>
      <c r="B155" s="45"/>
      <c r="C155" s="40"/>
      <c r="D155" s="41"/>
      <c r="E155" s="42"/>
      <c r="F155" s="31" t="str">
        <f t="shared" si="1"/>
        <v/>
      </c>
    </row>
    <row r="156" spans="1:6" x14ac:dyDescent="0.25">
      <c r="A156" s="34"/>
      <c r="B156" s="45"/>
      <c r="C156" s="40"/>
      <c r="D156" s="41"/>
      <c r="E156" s="42"/>
      <c r="F156" s="31" t="str">
        <f t="shared" si="1"/>
        <v/>
      </c>
    </row>
    <row r="157" spans="1:6" x14ac:dyDescent="0.25">
      <c r="A157" s="34"/>
      <c r="B157" s="45"/>
      <c r="C157" s="40"/>
      <c r="D157" s="41"/>
      <c r="E157" s="42"/>
      <c r="F157" s="31" t="str">
        <f t="shared" si="1"/>
        <v/>
      </c>
    </row>
    <row r="158" spans="1:6" x14ac:dyDescent="0.25">
      <c r="A158" s="34"/>
      <c r="B158" s="45"/>
      <c r="C158" s="40"/>
      <c r="D158" s="41"/>
      <c r="E158" s="42"/>
      <c r="F158" s="31" t="str">
        <f t="shared" si="1"/>
        <v/>
      </c>
    </row>
    <row r="159" spans="1:6" x14ac:dyDescent="0.25">
      <c r="A159" s="34"/>
      <c r="B159" s="45"/>
      <c r="C159" s="40"/>
      <c r="D159" s="41"/>
      <c r="E159" s="42"/>
      <c r="F159" s="31" t="str">
        <f t="shared" si="1"/>
        <v/>
      </c>
    </row>
    <row r="160" spans="1:6" x14ac:dyDescent="0.25">
      <c r="A160" s="34"/>
      <c r="B160" s="45"/>
      <c r="C160" s="40"/>
      <c r="D160" s="41"/>
      <c r="E160" s="42"/>
      <c r="F160" s="31" t="str">
        <f t="shared" si="1"/>
        <v/>
      </c>
    </row>
    <row r="161" spans="1:6" x14ac:dyDescent="0.25">
      <c r="A161" s="34"/>
      <c r="B161" s="45"/>
      <c r="C161" s="40"/>
      <c r="D161" s="41"/>
      <c r="E161" s="42"/>
      <c r="F161" s="31" t="str">
        <f t="shared" si="1"/>
        <v/>
      </c>
    </row>
    <row r="162" spans="1:6" x14ac:dyDescent="0.25">
      <c r="A162" s="34"/>
      <c r="B162" s="45"/>
      <c r="C162" s="40"/>
      <c r="D162" s="41"/>
      <c r="E162" s="42"/>
      <c r="F162" s="31" t="str">
        <f t="shared" si="1"/>
        <v/>
      </c>
    </row>
    <row r="163" spans="1:6" x14ac:dyDescent="0.25">
      <c r="A163" s="34"/>
      <c r="B163" s="45"/>
      <c r="C163" s="40"/>
      <c r="D163" s="41"/>
      <c r="E163" s="42"/>
      <c r="F163" s="31" t="str">
        <f t="shared" si="1"/>
        <v/>
      </c>
    </row>
    <row r="164" spans="1:6" x14ac:dyDescent="0.25">
      <c r="A164" s="34"/>
      <c r="B164" s="45"/>
      <c r="C164" s="40"/>
      <c r="D164" s="41"/>
      <c r="E164" s="42"/>
      <c r="F164" s="31" t="str">
        <f t="shared" si="1"/>
        <v/>
      </c>
    </row>
    <row r="165" spans="1:6" x14ac:dyDescent="0.25">
      <c r="A165" s="34"/>
      <c r="B165" s="45"/>
      <c r="C165" s="40"/>
      <c r="D165" s="41"/>
      <c r="E165" s="42"/>
      <c r="F165" s="31" t="str">
        <f t="shared" si="1"/>
        <v/>
      </c>
    </row>
    <row r="166" spans="1:6" x14ac:dyDescent="0.25">
      <c r="A166" s="34"/>
      <c r="B166" s="45"/>
      <c r="C166" s="40"/>
      <c r="D166" s="41"/>
      <c r="E166" s="42"/>
      <c r="F166" s="31" t="str">
        <f t="shared" si="1"/>
        <v/>
      </c>
    </row>
    <row r="167" spans="1:6" x14ac:dyDescent="0.25">
      <c r="A167" s="34"/>
      <c r="B167" s="45"/>
      <c r="C167" s="40"/>
      <c r="D167" s="41"/>
      <c r="E167" s="42"/>
      <c r="F167" s="31" t="str">
        <f t="shared" si="1"/>
        <v/>
      </c>
    </row>
    <row r="168" spans="1:6" x14ac:dyDescent="0.25">
      <c r="A168" s="34"/>
      <c r="B168" s="45"/>
      <c r="C168" s="40"/>
      <c r="D168" s="41"/>
      <c r="E168" s="42"/>
      <c r="F168" s="31" t="str">
        <f t="shared" si="1"/>
        <v/>
      </c>
    </row>
    <row r="169" spans="1:6" x14ac:dyDescent="0.25">
      <c r="A169" s="34"/>
      <c r="B169" s="45"/>
      <c r="C169" s="40"/>
      <c r="D169" s="41"/>
      <c r="E169" s="42"/>
      <c r="F169" s="31" t="str">
        <f t="shared" si="1"/>
        <v/>
      </c>
    </row>
    <row r="170" spans="1:6" x14ac:dyDescent="0.25">
      <c r="A170" s="34"/>
      <c r="B170" s="45"/>
      <c r="C170" s="40"/>
      <c r="D170" s="41"/>
      <c r="E170" s="42"/>
      <c r="F170" s="31" t="str">
        <f t="shared" si="1"/>
        <v/>
      </c>
    </row>
    <row r="171" spans="1:6" x14ac:dyDescent="0.25">
      <c r="A171" s="34"/>
      <c r="B171" s="45"/>
      <c r="C171" s="40"/>
      <c r="D171" s="41"/>
      <c r="E171" s="42"/>
      <c r="F171" s="31" t="str">
        <f t="shared" si="1"/>
        <v/>
      </c>
    </row>
    <row r="172" spans="1:6" x14ac:dyDescent="0.25">
      <c r="A172" s="34"/>
      <c r="B172" s="45"/>
      <c r="C172" s="40"/>
      <c r="D172" s="41"/>
      <c r="E172" s="42"/>
      <c r="F172" s="31" t="str">
        <f t="shared" si="1"/>
        <v/>
      </c>
    </row>
    <row r="173" spans="1:6" x14ac:dyDescent="0.25">
      <c r="A173" s="34"/>
      <c r="B173" s="44" t="s">
        <v>22</v>
      </c>
      <c r="C173" s="40"/>
      <c r="D173" s="41"/>
      <c r="E173" s="42"/>
      <c r="F173" s="31" t="str">
        <f t="shared" ref="F173:F206" si="2">IF(C173="","",E173*D173)</f>
        <v/>
      </c>
    </row>
    <row r="174" spans="1:6" x14ac:dyDescent="0.25">
      <c r="A174" s="34"/>
      <c r="B174" s="45"/>
      <c r="C174" s="40"/>
      <c r="D174" s="41"/>
      <c r="E174" s="42"/>
      <c r="F174" s="31" t="str">
        <f t="shared" si="2"/>
        <v/>
      </c>
    </row>
    <row r="175" spans="1:6" ht="26.4" x14ac:dyDescent="0.25">
      <c r="A175" s="34"/>
      <c r="B175" s="45" t="s">
        <v>37</v>
      </c>
      <c r="C175" s="40" t="s">
        <v>20</v>
      </c>
      <c r="D175" s="41">
        <v>1</v>
      </c>
      <c r="E175" s="42">
        <v>38700</v>
      </c>
      <c r="F175" s="31">
        <f t="shared" si="2"/>
        <v>38700</v>
      </c>
    </row>
    <row r="176" spans="1:6" x14ac:dyDescent="0.25">
      <c r="A176" s="34"/>
      <c r="B176" s="45" t="s">
        <v>33</v>
      </c>
      <c r="C176" s="40"/>
      <c r="D176" s="41"/>
      <c r="E176" s="42" t="s">
        <v>34</v>
      </c>
      <c r="F176" s="31" t="str">
        <f t="shared" si="2"/>
        <v/>
      </c>
    </row>
    <row r="177" spans="1:6" ht="26.4" x14ac:dyDescent="0.25">
      <c r="A177" s="34"/>
      <c r="B177" s="45" t="s">
        <v>38</v>
      </c>
      <c r="C177" s="40" t="s">
        <v>20</v>
      </c>
      <c r="D177" s="41">
        <v>1</v>
      </c>
      <c r="E177" s="42">
        <v>59125</v>
      </c>
      <c r="F177" s="31">
        <f t="shared" si="2"/>
        <v>59125</v>
      </c>
    </row>
    <row r="178" spans="1:6" x14ac:dyDescent="0.25">
      <c r="A178" s="34"/>
      <c r="B178" s="45" t="s">
        <v>33</v>
      </c>
      <c r="C178" s="40"/>
      <c r="D178" s="41"/>
      <c r="E178" s="42" t="s">
        <v>34</v>
      </c>
      <c r="F178" s="31" t="str">
        <f t="shared" si="2"/>
        <v/>
      </c>
    </row>
    <row r="179" spans="1:6" ht="26.4" x14ac:dyDescent="0.25">
      <c r="A179" s="34"/>
      <c r="B179" s="45" t="s">
        <v>39</v>
      </c>
      <c r="C179" s="40" t="s">
        <v>20</v>
      </c>
      <c r="D179" s="41">
        <v>1</v>
      </c>
      <c r="E179" s="42">
        <v>101560</v>
      </c>
      <c r="F179" s="31">
        <f t="shared" si="2"/>
        <v>101560</v>
      </c>
    </row>
    <row r="180" spans="1:6" x14ac:dyDescent="0.25">
      <c r="A180" s="34"/>
      <c r="B180" s="45"/>
      <c r="C180" s="40"/>
      <c r="D180" s="41"/>
      <c r="E180" s="42"/>
      <c r="F180" s="31" t="str">
        <f t="shared" si="2"/>
        <v/>
      </c>
    </row>
    <row r="181" spans="1:6" x14ac:dyDescent="0.25">
      <c r="A181" s="34"/>
      <c r="B181" s="45"/>
      <c r="C181" s="40"/>
      <c r="D181" s="41"/>
      <c r="E181" s="42"/>
      <c r="F181" s="31" t="str">
        <f t="shared" si="2"/>
        <v/>
      </c>
    </row>
    <row r="182" spans="1:6" x14ac:dyDescent="0.25">
      <c r="A182" s="34"/>
      <c r="B182" s="45"/>
      <c r="C182" s="40"/>
      <c r="D182" s="41"/>
      <c r="E182" s="42"/>
      <c r="F182" s="31" t="str">
        <f t="shared" si="2"/>
        <v/>
      </c>
    </row>
    <row r="183" spans="1:6" x14ac:dyDescent="0.25">
      <c r="A183" s="34"/>
      <c r="B183" s="45"/>
      <c r="C183" s="40"/>
      <c r="D183" s="41"/>
      <c r="E183" s="42"/>
      <c r="F183" s="31" t="str">
        <f t="shared" si="2"/>
        <v/>
      </c>
    </row>
    <row r="184" spans="1:6" x14ac:dyDescent="0.25">
      <c r="A184" s="34"/>
      <c r="B184" s="45"/>
      <c r="C184" s="40"/>
      <c r="D184" s="41"/>
      <c r="E184" s="42"/>
      <c r="F184" s="31" t="str">
        <f t="shared" si="2"/>
        <v/>
      </c>
    </row>
    <row r="185" spans="1:6" x14ac:dyDescent="0.25">
      <c r="A185" s="34"/>
      <c r="B185" s="45"/>
      <c r="C185" s="40"/>
      <c r="D185" s="41"/>
      <c r="E185" s="42"/>
      <c r="F185" s="31" t="str">
        <f t="shared" si="2"/>
        <v/>
      </c>
    </row>
    <row r="186" spans="1:6" x14ac:dyDescent="0.25">
      <c r="A186" s="34"/>
      <c r="B186" s="45"/>
      <c r="C186" s="40"/>
      <c r="D186" s="41"/>
      <c r="E186" s="42"/>
      <c r="F186" s="31" t="str">
        <f t="shared" si="2"/>
        <v/>
      </c>
    </row>
    <row r="187" spans="1:6" x14ac:dyDescent="0.25">
      <c r="A187" s="34"/>
      <c r="B187" s="45"/>
      <c r="C187" s="40"/>
      <c r="D187" s="41"/>
      <c r="E187" s="42"/>
      <c r="F187" s="31" t="str">
        <f t="shared" si="2"/>
        <v/>
      </c>
    </row>
    <row r="188" spans="1:6" x14ac:dyDescent="0.25">
      <c r="A188" s="34"/>
      <c r="B188" s="45"/>
      <c r="C188" s="40"/>
      <c r="D188" s="41"/>
      <c r="E188" s="42"/>
      <c r="F188" s="31" t="str">
        <f t="shared" si="2"/>
        <v/>
      </c>
    </row>
    <row r="189" spans="1:6" x14ac:dyDescent="0.25">
      <c r="A189" s="34"/>
      <c r="B189" s="45"/>
      <c r="C189" s="40"/>
      <c r="D189" s="41"/>
      <c r="E189" s="42"/>
      <c r="F189" s="31" t="str">
        <f t="shared" si="2"/>
        <v/>
      </c>
    </row>
    <row r="190" spans="1:6" x14ac:dyDescent="0.25">
      <c r="A190" s="34"/>
      <c r="B190" s="45"/>
      <c r="C190" s="40"/>
      <c r="D190" s="41"/>
      <c r="E190" s="42"/>
      <c r="F190" s="31" t="str">
        <f t="shared" si="2"/>
        <v/>
      </c>
    </row>
    <row r="191" spans="1:6" x14ac:dyDescent="0.25">
      <c r="A191" s="34"/>
      <c r="B191" s="45"/>
      <c r="C191" s="40"/>
      <c r="D191" s="41"/>
      <c r="E191" s="42"/>
      <c r="F191" s="31" t="str">
        <f t="shared" si="2"/>
        <v/>
      </c>
    </row>
    <row r="192" spans="1:6" x14ac:dyDescent="0.25">
      <c r="A192" s="34"/>
      <c r="B192" s="45"/>
      <c r="C192" s="40"/>
      <c r="D192" s="41"/>
      <c r="E192" s="42"/>
      <c r="F192" s="31" t="str">
        <f t="shared" si="2"/>
        <v/>
      </c>
    </row>
    <row r="193" spans="1:6" x14ac:dyDescent="0.25">
      <c r="A193" s="34"/>
      <c r="B193" s="45"/>
      <c r="C193" s="40"/>
      <c r="D193" s="41"/>
      <c r="E193" s="42"/>
      <c r="F193" s="31" t="str">
        <f t="shared" si="2"/>
        <v/>
      </c>
    </row>
    <row r="194" spans="1:6" x14ac:dyDescent="0.25">
      <c r="A194" s="34"/>
      <c r="B194" s="45"/>
      <c r="C194" s="40"/>
      <c r="D194" s="41"/>
      <c r="E194" s="42"/>
      <c r="F194" s="31" t="str">
        <f t="shared" si="2"/>
        <v/>
      </c>
    </row>
    <row r="195" spans="1:6" x14ac:dyDescent="0.25">
      <c r="A195" s="34"/>
      <c r="B195" s="45"/>
      <c r="C195" s="40"/>
      <c r="D195" s="41"/>
      <c r="E195" s="42"/>
      <c r="F195" s="31" t="str">
        <f t="shared" si="2"/>
        <v/>
      </c>
    </row>
    <row r="196" spans="1:6" x14ac:dyDescent="0.25">
      <c r="A196" s="34"/>
      <c r="B196" s="45"/>
      <c r="C196" s="40"/>
      <c r="D196" s="41"/>
      <c r="E196" s="42"/>
      <c r="F196" s="31" t="str">
        <f t="shared" si="2"/>
        <v/>
      </c>
    </row>
    <row r="197" spans="1:6" x14ac:dyDescent="0.25">
      <c r="A197" s="34"/>
      <c r="B197" s="45"/>
      <c r="C197" s="40"/>
      <c r="D197" s="41"/>
      <c r="E197" s="42"/>
      <c r="F197" s="31" t="str">
        <f t="shared" si="2"/>
        <v/>
      </c>
    </row>
    <row r="198" spans="1:6" x14ac:dyDescent="0.25">
      <c r="A198" s="34"/>
      <c r="B198" s="45"/>
      <c r="C198" s="40"/>
      <c r="D198" s="41"/>
      <c r="E198" s="42"/>
      <c r="F198" s="31" t="str">
        <f t="shared" si="2"/>
        <v/>
      </c>
    </row>
    <row r="199" spans="1:6" x14ac:dyDescent="0.25">
      <c r="A199" s="34"/>
      <c r="B199" s="45"/>
      <c r="C199" s="40"/>
      <c r="D199" s="41"/>
      <c r="E199" s="42"/>
      <c r="F199" s="31" t="str">
        <f t="shared" si="2"/>
        <v/>
      </c>
    </row>
    <row r="200" spans="1:6" x14ac:dyDescent="0.25">
      <c r="A200" s="34"/>
      <c r="B200" s="45"/>
      <c r="C200" s="40"/>
      <c r="D200" s="41"/>
      <c r="E200" s="42"/>
      <c r="F200" s="31" t="str">
        <f t="shared" si="2"/>
        <v/>
      </c>
    </row>
    <row r="201" spans="1:6" x14ac:dyDescent="0.25">
      <c r="A201" s="34"/>
      <c r="B201" s="45"/>
      <c r="C201" s="40"/>
      <c r="D201" s="41"/>
      <c r="E201" s="42"/>
      <c r="F201" s="31" t="str">
        <f t="shared" si="2"/>
        <v/>
      </c>
    </row>
    <row r="202" spans="1:6" x14ac:dyDescent="0.25">
      <c r="A202" s="34"/>
      <c r="B202" s="45"/>
      <c r="C202" s="40"/>
      <c r="D202" s="41"/>
      <c r="E202" s="42"/>
      <c r="F202" s="31" t="str">
        <f t="shared" si="2"/>
        <v/>
      </c>
    </row>
    <row r="203" spans="1:6" x14ac:dyDescent="0.25">
      <c r="A203" s="34"/>
      <c r="B203" s="45"/>
      <c r="C203" s="40"/>
      <c r="D203" s="41"/>
      <c r="E203" s="42"/>
      <c r="F203" s="31" t="str">
        <f t="shared" si="2"/>
        <v/>
      </c>
    </row>
    <row r="204" spans="1:6" x14ac:dyDescent="0.25">
      <c r="A204" s="34"/>
      <c r="B204" s="45"/>
      <c r="C204" s="40"/>
      <c r="D204" s="41"/>
      <c r="E204" s="42"/>
      <c r="F204" s="31" t="str">
        <f t="shared" si="2"/>
        <v/>
      </c>
    </row>
    <row r="205" spans="1:6" x14ac:dyDescent="0.25">
      <c r="A205" s="34"/>
      <c r="B205" s="45"/>
      <c r="C205" s="40"/>
      <c r="D205" s="41"/>
      <c r="E205" s="42"/>
      <c r="F205" s="31" t="str">
        <f t="shared" si="2"/>
        <v/>
      </c>
    </row>
    <row r="206" spans="1:6" x14ac:dyDescent="0.25">
      <c r="A206" s="34"/>
      <c r="B206" s="45"/>
      <c r="C206" s="40"/>
      <c r="D206" s="41"/>
      <c r="E206" s="42"/>
      <c r="F206" s="31" t="str">
        <f t="shared" si="2"/>
        <v/>
      </c>
    </row>
    <row r="207" spans="1:6" x14ac:dyDescent="0.25">
      <c r="A207" s="46"/>
      <c r="B207" s="47"/>
      <c r="C207" s="40"/>
      <c r="D207" s="41"/>
      <c r="E207" s="48"/>
      <c r="F207" s="49" t="s">
        <v>34</v>
      </c>
    </row>
    <row r="208" spans="1:6" x14ac:dyDescent="0.25">
      <c r="A208" s="50" t="s">
        <v>40</v>
      </c>
      <c r="B208" s="51"/>
      <c r="C208" s="52"/>
      <c r="D208" s="53"/>
      <c r="E208" s="54"/>
      <c r="F208" s="54"/>
    </row>
    <row r="209" spans="1:8" x14ac:dyDescent="0.25">
      <c r="A209" s="55"/>
      <c r="B209" s="56"/>
      <c r="C209" s="55"/>
      <c r="D209" s="57"/>
      <c r="E209" s="58"/>
      <c r="F209" s="58"/>
    </row>
    <row r="210" spans="1:8" s="60" customFormat="1" ht="30" customHeight="1" x14ac:dyDescent="0.3">
      <c r="A210" s="59" t="s">
        <v>41</v>
      </c>
      <c r="B210" s="96" t="s">
        <v>42</v>
      </c>
      <c r="C210" s="96"/>
      <c r="D210" s="96"/>
      <c r="E210" s="97">
        <f>SUM(F9:F207)</f>
        <v>-30564</v>
      </c>
      <c r="F210" s="97"/>
      <c r="H210" s="61"/>
    </row>
    <row r="211" spans="1:8" x14ac:dyDescent="0.25">
      <c r="A211" s="55"/>
      <c r="B211" s="56"/>
      <c r="C211" s="55"/>
      <c r="D211" s="55"/>
      <c r="E211" s="55"/>
      <c r="F211" s="55"/>
    </row>
    <row r="212" spans="1:8" x14ac:dyDescent="0.25">
      <c r="B212" s="62" t="s">
        <v>43</v>
      </c>
    </row>
    <row r="213" spans="1:8" x14ac:dyDescent="0.25">
      <c r="B213" s="63">
        <v>44515</v>
      </c>
    </row>
    <row r="215" spans="1:8" x14ac:dyDescent="0.25">
      <c r="B215" s="62" t="s">
        <v>44</v>
      </c>
    </row>
    <row r="216" spans="1:8" x14ac:dyDescent="0.25">
      <c r="B216" s="3" t="s">
        <v>45</v>
      </c>
    </row>
    <row r="217" spans="1:8" x14ac:dyDescent="0.25">
      <c r="B217" s="3" t="s">
        <v>46</v>
      </c>
    </row>
  </sheetData>
  <mergeCells count="5">
    <mergeCell ref="C1:F1"/>
    <mergeCell ref="C2:F2"/>
    <mergeCell ref="D4:F4"/>
    <mergeCell ref="B210:D210"/>
    <mergeCell ref="E210:F210"/>
  </mergeCells>
  <conditionalFormatting sqref="A10:A74 A77:A136 A140:A206">
    <cfRule type="cellIs" dxfId="942" priority="82" stopIfTrue="1" operator="equal">
      <formula>"kpl."</formula>
    </cfRule>
    <cfRule type="cellIs" dxfId="941" priority="83" stopIfTrue="1" operator="equal">
      <formula>"kpl"</formula>
    </cfRule>
    <cfRule type="cellIs" dxfId="940" priority="84" stopIfTrue="1" operator="equal">
      <formula>"k"</formula>
    </cfRule>
  </conditionalFormatting>
  <conditionalFormatting sqref="B10 B12 B77 B14:B41 B43:B74 B106:B136 B174 B141:B172 B180:B206 B79:B104">
    <cfRule type="expression" dxfId="939" priority="81" stopIfTrue="1">
      <formula>$Q10&lt;&gt;""</formula>
    </cfRule>
  </conditionalFormatting>
  <conditionalFormatting sqref="C10:D10 C140:D141 C12:D74 C108:D136 C143:D143 C145:D145 C147:D174 C180:D206 C77:D106">
    <cfRule type="expression" dxfId="938" priority="78" stopIfTrue="1">
      <formula>$A10="kpl."</formula>
    </cfRule>
    <cfRule type="expression" dxfId="937" priority="79" stopIfTrue="1">
      <formula>$A10="kpl"</formula>
    </cfRule>
    <cfRule type="expression" dxfId="936" priority="80" stopIfTrue="1">
      <formula>$A10="k"</formula>
    </cfRule>
  </conditionalFormatting>
  <conditionalFormatting sqref="F10:F106 F108:F206">
    <cfRule type="cellIs" dxfId="935" priority="77" stopIfTrue="1" operator="equal">
      <formula>0</formula>
    </cfRule>
  </conditionalFormatting>
  <conditionalFormatting sqref="A207">
    <cfRule type="cellIs" dxfId="934" priority="74" stopIfTrue="1" operator="equal">
      <formula>"kpl."</formula>
    </cfRule>
    <cfRule type="cellIs" dxfId="933" priority="75" stopIfTrue="1" operator="equal">
      <formula>"kpl"</formula>
    </cfRule>
    <cfRule type="cellIs" dxfId="932" priority="76" stopIfTrue="1" operator="equal">
      <formula>"k"</formula>
    </cfRule>
  </conditionalFormatting>
  <conditionalFormatting sqref="B207">
    <cfRule type="expression" dxfId="931" priority="73" stopIfTrue="1">
      <formula>$Q207&lt;&gt;""</formula>
    </cfRule>
  </conditionalFormatting>
  <conditionalFormatting sqref="C207">
    <cfRule type="expression" dxfId="930" priority="70" stopIfTrue="1">
      <formula>$A207="kpl."</formula>
    </cfRule>
    <cfRule type="expression" dxfId="929" priority="71" stopIfTrue="1">
      <formula>$A207="kpl"</formula>
    </cfRule>
    <cfRule type="expression" dxfId="928" priority="72" stopIfTrue="1">
      <formula>$A207="k"</formula>
    </cfRule>
  </conditionalFormatting>
  <conditionalFormatting sqref="D207">
    <cfRule type="expression" dxfId="927" priority="67" stopIfTrue="1">
      <formula>$A207="kpl."</formula>
    </cfRule>
    <cfRule type="expression" dxfId="926" priority="68" stopIfTrue="1">
      <formula>$A207="kpl"</formula>
    </cfRule>
    <cfRule type="expression" dxfId="925" priority="69" stopIfTrue="1">
      <formula>$A207="k"</formula>
    </cfRule>
  </conditionalFormatting>
  <conditionalFormatting sqref="F207">
    <cfRule type="cellIs" dxfId="924" priority="66" stopIfTrue="1" operator="equal">
      <formula>0</formula>
    </cfRule>
  </conditionalFormatting>
  <conditionalFormatting sqref="A9">
    <cfRule type="cellIs" dxfId="923" priority="93" stopIfTrue="1" operator="equal">
      <formula>"kpl."</formula>
    </cfRule>
    <cfRule type="cellIs" dxfId="922" priority="94" stopIfTrue="1" operator="equal">
      <formula>"kpl"</formula>
    </cfRule>
    <cfRule type="cellIs" dxfId="921" priority="95" stopIfTrue="1" operator="equal">
      <formula>"k"</formula>
    </cfRule>
  </conditionalFormatting>
  <conditionalFormatting sqref="B9">
    <cfRule type="expression" dxfId="920" priority="92" stopIfTrue="1">
      <formula>$Q9&lt;&gt;""</formula>
    </cfRule>
  </conditionalFormatting>
  <conditionalFormatting sqref="C9">
    <cfRule type="expression" dxfId="919" priority="89" stopIfTrue="1">
      <formula>$A9="kpl."</formula>
    </cfRule>
    <cfRule type="expression" dxfId="918" priority="90" stopIfTrue="1">
      <formula>$A9="kpl"</formula>
    </cfRule>
    <cfRule type="expression" dxfId="917" priority="91" stopIfTrue="1">
      <formula>$A9="k"</formula>
    </cfRule>
  </conditionalFormatting>
  <conditionalFormatting sqref="D9">
    <cfRule type="expression" dxfId="916" priority="86" stopIfTrue="1">
      <formula>$A9="kpl."</formula>
    </cfRule>
    <cfRule type="expression" dxfId="915" priority="87" stopIfTrue="1">
      <formula>$A9="kpl"</formula>
    </cfRule>
    <cfRule type="expression" dxfId="914" priority="88" stopIfTrue="1">
      <formula>$A9="k"</formula>
    </cfRule>
  </conditionalFormatting>
  <conditionalFormatting sqref="F9">
    <cfRule type="cellIs" dxfId="913" priority="85" stopIfTrue="1" operator="equal">
      <formula>0</formula>
    </cfRule>
  </conditionalFormatting>
  <conditionalFormatting sqref="B11">
    <cfRule type="expression" dxfId="912" priority="65" stopIfTrue="1">
      <formula>$Q11&lt;&gt;""</formula>
    </cfRule>
  </conditionalFormatting>
  <conditionalFormatting sqref="C11:D11">
    <cfRule type="expression" dxfId="911" priority="62" stopIfTrue="1">
      <formula>$A11="kpl."</formula>
    </cfRule>
    <cfRule type="expression" dxfId="910" priority="63" stopIfTrue="1">
      <formula>$A11="kpl"</formula>
    </cfRule>
    <cfRule type="expression" dxfId="909" priority="64" stopIfTrue="1">
      <formula>$A11="k"</formula>
    </cfRule>
  </conditionalFormatting>
  <conditionalFormatting sqref="A75:A76">
    <cfRule type="cellIs" dxfId="908" priority="59" stopIfTrue="1" operator="equal">
      <formula>"kpl."</formula>
    </cfRule>
    <cfRule type="cellIs" dxfId="907" priority="60" stopIfTrue="1" operator="equal">
      <formula>"kpl"</formula>
    </cfRule>
    <cfRule type="cellIs" dxfId="906" priority="61" stopIfTrue="1" operator="equal">
      <formula>"k"</formula>
    </cfRule>
  </conditionalFormatting>
  <conditionalFormatting sqref="C75:D75">
    <cfRule type="expression" dxfId="905" priority="56" stopIfTrue="1">
      <formula>$A75="kpl."</formula>
    </cfRule>
    <cfRule type="expression" dxfId="904" priority="57" stopIfTrue="1">
      <formula>$A75="kpl"</formula>
    </cfRule>
    <cfRule type="expression" dxfId="903" priority="58" stopIfTrue="1">
      <formula>$A75="k"</formula>
    </cfRule>
  </conditionalFormatting>
  <conditionalFormatting sqref="B76">
    <cfRule type="expression" dxfId="902" priority="55" stopIfTrue="1">
      <formula>$Q76&lt;&gt;""</formula>
    </cfRule>
  </conditionalFormatting>
  <conditionalFormatting sqref="C76:D76">
    <cfRule type="expression" dxfId="901" priority="52" stopIfTrue="1">
      <formula>$A76="kpl."</formula>
    </cfRule>
    <cfRule type="expression" dxfId="900" priority="53" stopIfTrue="1">
      <formula>$A76="kpl"</formula>
    </cfRule>
    <cfRule type="expression" dxfId="899" priority="54" stopIfTrue="1">
      <formula>$A76="k"</formula>
    </cfRule>
  </conditionalFormatting>
  <conditionalFormatting sqref="B105">
    <cfRule type="expression" dxfId="898" priority="50" stopIfTrue="1">
      <formula>$Q105&lt;&gt;""</formula>
    </cfRule>
  </conditionalFormatting>
  <conditionalFormatting sqref="B78">
    <cfRule type="expression" dxfId="897" priority="51" stopIfTrue="1">
      <formula>$Q78&lt;&gt;""</formula>
    </cfRule>
  </conditionalFormatting>
  <conditionalFormatting sqref="A139">
    <cfRule type="cellIs" dxfId="896" priority="47" stopIfTrue="1" operator="equal">
      <formula>"kpl."</formula>
    </cfRule>
    <cfRule type="cellIs" dxfId="895" priority="48" stopIfTrue="1" operator="equal">
      <formula>"kpl"</formula>
    </cfRule>
    <cfRule type="cellIs" dxfId="894" priority="49" stopIfTrue="1" operator="equal">
      <formula>"k"</formula>
    </cfRule>
  </conditionalFormatting>
  <conditionalFormatting sqref="B139">
    <cfRule type="expression" dxfId="893" priority="46" stopIfTrue="1">
      <formula>$Q139&lt;&gt;""</formula>
    </cfRule>
  </conditionalFormatting>
  <conditionalFormatting sqref="C139:D139">
    <cfRule type="expression" dxfId="892" priority="43" stopIfTrue="1">
      <formula>$A139="kpl."</formula>
    </cfRule>
    <cfRule type="expression" dxfId="891" priority="44" stopIfTrue="1">
      <formula>$A139="kpl"</formula>
    </cfRule>
    <cfRule type="expression" dxfId="890" priority="45" stopIfTrue="1">
      <formula>$A139="k"</formula>
    </cfRule>
  </conditionalFormatting>
  <conditionalFormatting sqref="A137:A138">
    <cfRule type="cellIs" dxfId="889" priority="40" stopIfTrue="1" operator="equal">
      <formula>"kpl."</formula>
    </cfRule>
    <cfRule type="cellIs" dxfId="888" priority="41" stopIfTrue="1" operator="equal">
      <formula>"kpl"</formula>
    </cfRule>
    <cfRule type="cellIs" dxfId="887" priority="42" stopIfTrue="1" operator="equal">
      <formula>"k"</formula>
    </cfRule>
  </conditionalFormatting>
  <conditionalFormatting sqref="C137:D137">
    <cfRule type="expression" dxfId="886" priority="37" stopIfTrue="1">
      <formula>$A137="kpl."</formula>
    </cfRule>
    <cfRule type="expression" dxfId="885" priority="38" stopIfTrue="1">
      <formula>$A137="kpl"</formula>
    </cfRule>
    <cfRule type="expression" dxfId="884" priority="39" stopIfTrue="1">
      <formula>$A137="k"</formula>
    </cfRule>
  </conditionalFormatting>
  <conditionalFormatting sqref="B138">
    <cfRule type="expression" dxfId="883" priority="36" stopIfTrue="1">
      <formula>$Q138&lt;&gt;""</formula>
    </cfRule>
  </conditionalFormatting>
  <conditionalFormatting sqref="C138:D138">
    <cfRule type="expression" dxfId="882" priority="33" stopIfTrue="1">
      <formula>$A138="kpl."</formula>
    </cfRule>
    <cfRule type="expression" dxfId="881" priority="34" stopIfTrue="1">
      <formula>$A138="kpl"</formula>
    </cfRule>
    <cfRule type="expression" dxfId="880" priority="35" stopIfTrue="1">
      <formula>$A138="k"</formula>
    </cfRule>
  </conditionalFormatting>
  <conditionalFormatting sqref="B13">
    <cfRule type="expression" dxfId="879" priority="32" stopIfTrue="1">
      <formula>$Q13&lt;&gt;""</formula>
    </cfRule>
  </conditionalFormatting>
  <conditionalFormatting sqref="B42">
    <cfRule type="expression" dxfId="878" priority="31" stopIfTrue="1">
      <formula>$Q42&lt;&gt;""</formula>
    </cfRule>
  </conditionalFormatting>
  <conditionalFormatting sqref="B75">
    <cfRule type="expression" dxfId="877" priority="30" stopIfTrue="1">
      <formula>$Q75&lt;&gt;""</formula>
    </cfRule>
  </conditionalFormatting>
  <conditionalFormatting sqref="B137">
    <cfRule type="expression" dxfId="876" priority="29" stopIfTrue="1">
      <formula>$Q137&lt;&gt;""</formula>
    </cfRule>
  </conditionalFormatting>
  <conditionalFormatting sqref="C107:D107">
    <cfRule type="expression" dxfId="875" priority="26" stopIfTrue="1">
      <formula>$A107="kpl."</formula>
    </cfRule>
    <cfRule type="expression" dxfId="874" priority="27" stopIfTrue="1">
      <formula>$A107="kpl"</formula>
    </cfRule>
    <cfRule type="expression" dxfId="873" priority="28" stopIfTrue="1">
      <formula>$A107="k"</formula>
    </cfRule>
  </conditionalFormatting>
  <conditionalFormatting sqref="F107">
    <cfRule type="cellIs" dxfId="872" priority="25" stopIfTrue="1" operator="equal">
      <formula>0</formula>
    </cfRule>
  </conditionalFormatting>
  <conditionalFormatting sqref="B140">
    <cfRule type="expression" dxfId="871" priority="24" stopIfTrue="1">
      <formula>$Q140&lt;&gt;""</formula>
    </cfRule>
  </conditionalFormatting>
  <conditionalFormatting sqref="B173">
    <cfRule type="expression" dxfId="870" priority="23" stopIfTrue="1">
      <formula>$Q173&lt;&gt;""</formula>
    </cfRule>
  </conditionalFormatting>
  <conditionalFormatting sqref="C142:D142">
    <cfRule type="expression" dxfId="869" priority="20" stopIfTrue="1">
      <formula>$A142="kpl."</formula>
    </cfRule>
    <cfRule type="expression" dxfId="868" priority="21" stopIfTrue="1">
      <formula>$A142="kpl"</formula>
    </cfRule>
    <cfRule type="expression" dxfId="867" priority="22" stopIfTrue="1">
      <formula>$A142="k"</formula>
    </cfRule>
  </conditionalFormatting>
  <conditionalFormatting sqref="C144:D144">
    <cfRule type="expression" dxfId="866" priority="17" stopIfTrue="1">
      <formula>$A144="kpl."</formula>
    </cfRule>
    <cfRule type="expression" dxfId="865" priority="18" stopIfTrue="1">
      <formula>$A144="kpl"</formula>
    </cfRule>
    <cfRule type="expression" dxfId="864" priority="19" stopIfTrue="1">
      <formula>$A144="k"</formula>
    </cfRule>
  </conditionalFormatting>
  <conditionalFormatting sqref="C146:D146">
    <cfRule type="expression" dxfId="863" priority="14" stopIfTrue="1">
      <formula>$A146="kpl."</formula>
    </cfRule>
    <cfRule type="expression" dxfId="862" priority="15" stopIfTrue="1">
      <formula>$A146="kpl"</formula>
    </cfRule>
    <cfRule type="expression" dxfId="861" priority="16" stopIfTrue="1">
      <formula>$A146="k"</formula>
    </cfRule>
  </conditionalFormatting>
  <conditionalFormatting sqref="B175:B179">
    <cfRule type="expression" dxfId="860" priority="13" stopIfTrue="1">
      <formula>$Q175&lt;&gt;""</formula>
    </cfRule>
  </conditionalFormatting>
  <conditionalFormatting sqref="C176:D176 C178:D178">
    <cfRule type="expression" dxfId="859" priority="10" stopIfTrue="1">
      <formula>$A176="kpl."</formula>
    </cfRule>
    <cfRule type="expression" dxfId="858" priority="11" stopIfTrue="1">
      <formula>$A176="kpl"</formula>
    </cfRule>
    <cfRule type="expression" dxfId="857" priority="12" stopIfTrue="1">
      <formula>$A176="k"</formula>
    </cfRule>
  </conditionalFormatting>
  <conditionalFormatting sqref="C175:D175">
    <cfRule type="expression" dxfId="856" priority="7" stopIfTrue="1">
      <formula>$A175="kpl."</formula>
    </cfRule>
    <cfRule type="expression" dxfId="855" priority="8" stopIfTrue="1">
      <formula>$A175="kpl"</formula>
    </cfRule>
    <cfRule type="expression" dxfId="854" priority="9" stopIfTrue="1">
      <formula>$A175="k"</formula>
    </cfRule>
  </conditionalFormatting>
  <conditionalFormatting sqref="C177:D177">
    <cfRule type="expression" dxfId="853" priority="4" stopIfTrue="1">
      <formula>$A177="kpl."</formula>
    </cfRule>
    <cfRule type="expression" dxfId="852" priority="5" stopIfTrue="1">
      <formula>$A177="kpl"</formula>
    </cfRule>
    <cfRule type="expression" dxfId="851" priority="6" stopIfTrue="1">
      <formula>$A177="k"</formula>
    </cfRule>
  </conditionalFormatting>
  <conditionalFormatting sqref="C179:D179">
    <cfRule type="expression" dxfId="850" priority="1" stopIfTrue="1">
      <formula>$A179="kpl."</formula>
    </cfRule>
    <cfRule type="expression" dxfId="849" priority="2" stopIfTrue="1">
      <formula>$A179="kpl"</formula>
    </cfRule>
    <cfRule type="expression" dxfId="848" priority="3" stopIfTrue="1">
      <formula>$A179="k"</formula>
    </cfRule>
  </conditionalFormatting>
  <printOptions horizontalCentered="1"/>
  <pageMargins left="0.19685039370078741" right="0.19685039370078741" top="0.39370078740157483" bottom="0.78740157480314965" header="0.31496062992125984" footer="0.39370078740157483"/>
  <pageSetup paperSize="9" orientation="landscape" cellComments="atEnd" r:id="rId1"/>
  <headerFooter>
    <oddFooter>&amp;R&amp;"Arial,Obyčejné"Strana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ADCF89-B0C5-451D-9541-B5BF65542A7D}">
  <sheetPr>
    <tabColor rgb="FFFFFF00"/>
  </sheetPr>
  <dimension ref="A1:H215"/>
  <sheetViews>
    <sheetView zoomScaleNormal="100" workbookViewId="0">
      <pane ySplit="8" topLeftCell="A9" activePane="bottomLeft" state="frozen"/>
      <selection pane="bottomLeft" activeCell="H13" sqref="H11:H13"/>
    </sheetView>
  </sheetViews>
  <sheetFormatPr defaultColWidth="9.109375" defaultRowHeight="13.2" x14ac:dyDescent="0.25"/>
  <cols>
    <col min="1" max="1" width="10.6640625" style="3" customWidth="1"/>
    <col min="2" max="2" width="99.33203125" style="3" customWidth="1"/>
    <col min="3" max="3" width="5.109375" style="3" customWidth="1"/>
    <col min="4" max="4" width="7.6640625" style="3" customWidth="1"/>
    <col min="5" max="6" width="9.6640625" style="3" customWidth="1"/>
    <col min="7" max="7" width="3.6640625" style="3" customWidth="1"/>
    <col min="8" max="8" width="40" style="4" customWidth="1"/>
    <col min="9" max="256" width="9.109375" style="3"/>
    <col min="257" max="257" width="10.6640625" style="3" customWidth="1"/>
    <col min="258" max="258" width="99.33203125" style="3" customWidth="1"/>
    <col min="259" max="259" width="5.109375" style="3" customWidth="1"/>
    <col min="260" max="260" width="7.6640625" style="3" customWidth="1"/>
    <col min="261" max="262" width="9.6640625" style="3" customWidth="1"/>
    <col min="263" max="263" width="3.6640625" style="3" customWidth="1"/>
    <col min="264" max="264" width="40" style="3" customWidth="1"/>
    <col min="265" max="512" width="9.109375" style="3"/>
    <col min="513" max="513" width="10.6640625" style="3" customWidth="1"/>
    <col min="514" max="514" width="99.33203125" style="3" customWidth="1"/>
    <col min="515" max="515" width="5.109375" style="3" customWidth="1"/>
    <col min="516" max="516" width="7.6640625" style="3" customWidth="1"/>
    <col min="517" max="518" width="9.6640625" style="3" customWidth="1"/>
    <col min="519" max="519" width="3.6640625" style="3" customWidth="1"/>
    <col min="520" max="520" width="40" style="3" customWidth="1"/>
    <col min="521" max="768" width="9.109375" style="3"/>
    <col min="769" max="769" width="10.6640625" style="3" customWidth="1"/>
    <col min="770" max="770" width="99.33203125" style="3" customWidth="1"/>
    <col min="771" max="771" width="5.109375" style="3" customWidth="1"/>
    <col min="772" max="772" width="7.6640625" style="3" customWidth="1"/>
    <col min="773" max="774" width="9.6640625" style="3" customWidth="1"/>
    <col min="775" max="775" width="3.6640625" style="3" customWidth="1"/>
    <col min="776" max="776" width="40" style="3" customWidth="1"/>
    <col min="777" max="1024" width="9.109375" style="3"/>
    <col min="1025" max="1025" width="10.6640625" style="3" customWidth="1"/>
    <col min="1026" max="1026" width="99.33203125" style="3" customWidth="1"/>
    <col min="1027" max="1027" width="5.109375" style="3" customWidth="1"/>
    <col min="1028" max="1028" width="7.6640625" style="3" customWidth="1"/>
    <col min="1029" max="1030" width="9.6640625" style="3" customWidth="1"/>
    <col min="1031" max="1031" width="3.6640625" style="3" customWidth="1"/>
    <col min="1032" max="1032" width="40" style="3" customWidth="1"/>
    <col min="1033" max="1280" width="9.109375" style="3"/>
    <col min="1281" max="1281" width="10.6640625" style="3" customWidth="1"/>
    <col min="1282" max="1282" width="99.33203125" style="3" customWidth="1"/>
    <col min="1283" max="1283" width="5.109375" style="3" customWidth="1"/>
    <col min="1284" max="1284" width="7.6640625" style="3" customWidth="1"/>
    <col min="1285" max="1286" width="9.6640625" style="3" customWidth="1"/>
    <col min="1287" max="1287" width="3.6640625" style="3" customWidth="1"/>
    <col min="1288" max="1288" width="40" style="3" customWidth="1"/>
    <col min="1289" max="1536" width="9.109375" style="3"/>
    <col min="1537" max="1537" width="10.6640625" style="3" customWidth="1"/>
    <col min="1538" max="1538" width="99.33203125" style="3" customWidth="1"/>
    <col min="1539" max="1539" width="5.109375" style="3" customWidth="1"/>
    <col min="1540" max="1540" width="7.6640625" style="3" customWidth="1"/>
    <col min="1541" max="1542" width="9.6640625" style="3" customWidth="1"/>
    <col min="1543" max="1543" width="3.6640625" style="3" customWidth="1"/>
    <col min="1544" max="1544" width="40" style="3" customWidth="1"/>
    <col min="1545" max="1792" width="9.109375" style="3"/>
    <col min="1793" max="1793" width="10.6640625" style="3" customWidth="1"/>
    <col min="1794" max="1794" width="99.33203125" style="3" customWidth="1"/>
    <col min="1795" max="1795" width="5.109375" style="3" customWidth="1"/>
    <col min="1796" max="1796" width="7.6640625" style="3" customWidth="1"/>
    <col min="1797" max="1798" width="9.6640625" style="3" customWidth="1"/>
    <col min="1799" max="1799" width="3.6640625" style="3" customWidth="1"/>
    <col min="1800" max="1800" width="40" style="3" customWidth="1"/>
    <col min="1801" max="2048" width="9.109375" style="3"/>
    <col min="2049" max="2049" width="10.6640625" style="3" customWidth="1"/>
    <col min="2050" max="2050" width="99.33203125" style="3" customWidth="1"/>
    <col min="2051" max="2051" width="5.109375" style="3" customWidth="1"/>
    <col min="2052" max="2052" width="7.6640625" style="3" customWidth="1"/>
    <col min="2053" max="2054" width="9.6640625" style="3" customWidth="1"/>
    <col min="2055" max="2055" width="3.6640625" style="3" customWidth="1"/>
    <col min="2056" max="2056" width="40" style="3" customWidth="1"/>
    <col min="2057" max="2304" width="9.109375" style="3"/>
    <col min="2305" max="2305" width="10.6640625" style="3" customWidth="1"/>
    <col min="2306" max="2306" width="99.33203125" style="3" customWidth="1"/>
    <col min="2307" max="2307" width="5.109375" style="3" customWidth="1"/>
    <col min="2308" max="2308" width="7.6640625" style="3" customWidth="1"/>
    <col min="2309" max="2310" width="9.6640625" style="3" customWidth="1"/>
    <col min="2311" max="2311" width="3.6640625" style="3" customWidth="1"/>
    <col min="2312" max="2312" width="40" style="3" customWidth="1"/>
    <col min="2313" max="2560" width="9.109375" style="3"/>
    <col min="2561" max="2561" width="10.6640625" style="3" customWidth="1"/>
    <col min="2562" max="2562" width="99.33203125" style="3" customWidth="1"/>
    <col min="2563" max="2563" width="5.109375" style="3" customWidth="1"/>
    <col min="2564" max="2564" width="7.6640625" style="3" customWidth="1"/>
    <col min="2565" max="2566" width="9.6640625" style="3" customWidth="1"/>
    <col min="2567" max="2567" width="3.6640625" style="3" customWidth="1"/>
    <col min="2568" max="2568" width="40" style="3" customWidth="1"/>
    <col min="2569" max="2816" width="9.109375" style="3"/>
    <col min="2817" max="2817" width="10.6640625" style="3" customWidth="1"/>
    <col min="2818" max="2818" width="99.33203125" style="3" customWidth="1"/>
    <col min="2819" max="2819" width="5.109375" style="3" customWidth="1"/>
    <col min="2820" max="2820" width="7.6640625" style="3" customWidth="1"/>
    <col min="2821" max="2822" width="9.6640625" style="3" customWidth="1"/>
    <col min="2823" max="2823" width="3.6640625" style="3" customWidth="1"/>
    <col min="2824" max="2824" width="40" style="3" customWidth="1"/>
    <col min="2825" max="3072" width="9.109375" style="3"/>
    <col min="3073" max="3073" width="10.6640625" style="3" customWidth="1"/>
    <col min="3074" max="3074" width="99.33203125" style="3" customWidth="1"/>
    <col min="3075" max="3075" width="5.109375" style="3" customWidth="1"/>
    <col min="3076" max="3076" width="7.6640625" style="3" customWidth="1"/>
    <col min="3077" max="3078" width="9.6640625" style="3" customWidth="1"/>
    <col min="3079" max="3079" width="3.6640625" style="3" customWidth="1"/>
    <col min="3080" max="3080" width="40" style="3" customWidth="1"/>
    <col min="3081" max="3328" width="9.109375" style="3"/>
    <col min="3329" max="3329" width="10.6640625" style="3" customWidth="1"/>
    <col min="3330" max="3330" width="99.33203125" style="3" customWidth="1"/>
    <col min="3331" max="3331" width="5.109375" style="3" customWidth="1"/>
    <col min="3332" max="3332" width="7.6640625" style="3" customWidth="1"/>
    <col min="3333" max="3334" width="9.6640625" style="3" customWidth="1"/>
    <col min="3335" max="3335" width="3.6640625" style="3" customWidth="1"/>
    <col min="3336" max="3336" width="40" style="3" customWidth="1"/>
    <col min="3337" max="3584" width="9.109375" style="3"/>
    <col min="3585" max="3585" width="10.6640625" style="3" customWidth="1"/>
    <col min="3586" max="3586" width="99.33203125" style="3" customWidth="1"/>
    <col min="3587" max="3587" width="5.109375" style="3" customWidth="1"/>
    <col min="3588" max="3588" width="7.6640625" style="3" customWidth="1"/>
    <col min="3589" max="3590" width="9.6640625" style="3" customWidth="1"/>
    <col min="3591" max="3591" width="3.6640625" style="3" customWidth="1"/>
    <col min="3592" max="3592" width="40" style="3" customWidth="1"/>
    <col min="3593" max="3840" width="9.109375" style="3"/>
    <col min="3841" max="3841" width="10.6640625" style="3" customWidth="1"/>
    <col min="3842" max="3842" width="99.33203125" style="3" customWidth="1"/>
    <col min="3843" max="3843" width="5.109375" style="3" customWidth="1"/>
    <col min="3844" max="3844" width="7.6640625" style="3" customWidth="1"/>
    <col min="3845" max="3846" width="9.6640625" style="3" customWidth="1"/>
    <col min="3847" max="3847" width="3.6640625" style="3" customWidth="1"/>
    <col min="3848" max="3848" width="40" style="3" customWidth="1"/>
    <col min="3849" max="4096" width="9.109375" style="3"/>
    <col min="4097" max="4097" width="10.6640625" style="3" customWidth="1"/>
    <col min="4098" max="4098" width="99.33203125" style="3" customWidth="1"/>
    <col min="4099" max="4099" width="5.109375" style="3" customWidth="1"/>
    <col min="4100" max="4100" width="7.6640625" style="3" customWidth="1"/>
    <col min="4101" max="4102" width="9.6640625" style="3" customWidth="1"/>
    <col min="4103" max="4103" width="3.6640625" style="3" customWidth="1"/>
    <col min="4104" max="4104" width="40" style="3" customWidth="1"/>
    <col min="4105" max="4352" width="9.109375" style="3"/>
    <col min="4353" max="4353" width="10.6640625" style="3" customWidth="1"/>
    <col min="4354" max="4354" width="99.33203125" style="3" customWidth="1"/>
    <col min="4355" max="4355" width="5.109375" style="3" customWidth="1"/>
    <col min="4356" max="4356" width="7.6640625" style="3" customWidth="1"/>
    <col min="4357" max="4358" width="9.6640625" style="3" customWidth="1"/>
    <col min="4359" max="4359" width="3.6640625" style="3" customWidth="1"/>
    <col min="4360" max="4360" width="40" style="3" customWidth="1"/>
    <col min="4361" max="4608" width="9.109375" style="3"/>
    <col min="4609" max="4609" width="10.6640625" style="3" customWidth="1"/>
    <col min="4610" max="4610" width="99.33203125" style="3" customWidth="1"/>
    <col min="4611" max="4611" width="5.109375" style="3" customWidth="1"/>
    <col min="4612" max="4612" width="7.6640625" style="3" customWidth="1"/>
    <col min="4613" max="4614" width="9.6640625" style="3" customWidth="1"/>
    <col min="4615" max="4615" width="3.6640625" style="3" customWidth="1"/>
    <col min="4616" max="4616" width="40" style="3" customWidth="1"/>
    <col min="4617" max="4864" width="9.109375" style="3"/>
    <col min="4865" max="4865" width="10.6640625" style="3" customWidth="1"/>
    <col min="4866" max="4866" width="99.33203125" style="3" customWidth="1"/>
    <col min="4867" max="4867" width="5.109375" style="3" customWidth="1"/>
    <col min="4868" max="4868" width="7.6640625" style="3" customWidth="1"/>
    <col min="4869" max="4870" width="9.6640625" style="3" customWidth="1"/>
    <col min="4871" max="4871" width="3.6640625" style="3" customWidth="1"/>
    <col min="4872" max="4872" width="40" style="3" customWidth="1"/>
    <col min="4873" max="5120" width="9.109375" style="3"/>
    <col min="5121" max="5121" width="10.6640625" style="3" customWidth="1"/>
    <col min="5122" max="5122" width="99.33203125" style="3" customWidth="1"/>
    <col min="5123" max="5123" width="5.109375" style="3" customWidth="1"/>
    <col min="5124" max="5124" width="7.6640625" style="3" customWidth="1"/>
    <col min="5125" max="5126" width="9.6640625" style="3" customWidth="1"/>
    <col min="5127" max="5127" width="3.6640625" style="3" customWidth="1"/>
    <col min="5128" max="5128" width="40" style="3" customWidth="1"/>
    <col min="5129" max="5376" width="9.109375" style="3"/>
    <col min="5377" max="5377" width="10.6640625" style="3" customWidth="1"/>
    <col min="5378" max="5378" width="99.33203125" style="3" customWidth="1"/>
    <col min="5379" max="5379" width="5.109375" style="3" customWidth="1"/>
    <col min="5380" max="5380" width="7.6640625" style="3" customWidth="1"/>
    <col min="5381" max="5382" width="9.6640625" style="3" customWidth="1"/>
    <col min="5383" max="5383" width="3.6640625" style="3" customWidth="1"/>
    <col min="5384" max="5384" width="40" style="3" customWidth="1"/>
    <col min="5385" max="5632" width="9.109375" style="3"/>
    <col min="5633" max="5633" width="10.6640625" style="3" customWidth="1"/>
    <col min="5634" max="5634" width="99.33203125" style="3" customWidth="1"/>
    <col min="5635" max="5635" width="5.109375" style="3" customWidth="1"/>
    <col min="5636" max="5636" width="7.6640625" style="3" customWidth="1"/>
    <col min="5637" max="5638" width="9.6640625" style="3" customWidth="1"/>
    <col min="5639" max="5639" width="3.6640625" style="3" customWidth="1"/>
    <col min="5640" max="5640" width="40" style="3" customWidth="1"/>
    <col min="5641" max="5888" width="9.109375" style="3"/>
    <col min="5889" max="5889" width="10.6640625" style="3" customWidth="1"/>
    <col min="5890" max="5890" width="99.33203125" style="3" customWidth="1"/>
    <col min="5891" max="5891" width="5.109375" style="3" customWidth="1"/>
    <col min="5892" max="5892" width="7.6640625" style="3" customWidth="1"/>
    <col min="5893" max="5894" width="9.6640625" style="3" customWidth="1"/>
    <col min="5895" max="5895" width="3.6640625" style="3" customWidth="1"/>
    <col min="5896" max="5896" width="40" style="3" customWidth="1"/>
    <col min="5897" max="6144" width="9.109375" style="3"/>
    <col min="6145" max="6145" width="10.6640625" style="3" customWidth="1"/>
    <col min="6146" max="6146" width="99.33203125" style="3" customWidth="1"/>
    <col min="6147" max="6147" width="5.109375" style="3" customWidth="1"/>
    <col min="6148" max="6148" width="7.6640625" style="3" customWidth="1"/>
    <col min="6149" max="6150" width="9.6640625" style="3" customWidth="1"/>
    <col min="6151" max="6151" width="3.6640625" style="3" customWidth="1"/>
    <col min="6152" max="6152" width="40" style="3" customWidth="1"/>
    <col min="6153" max="6400" width="9.109375" style="3"/>
    <col min="6401" max="6401" width="10.6640625" style="3" customWidth="1"/>
    <col min="6402" max="6402" width="99.33203125" style="3" customWidth="1"/>
    <col min="6403" max="6403" width="5.109375" style="3" customWidth="1"/>
    <col min="6404" max="6404" width="7.6640625" style="3" customWidth="1"/>
    <col min="6405" max="6406" width="9.6640625" style="3" customWidth="1"/>
    <col min="6407" max="6407" width="3.6640625" style="3" customWidth="1"/>
    <col min="6408" max="6408" width="40" style="3" customWidth="1"/>
    <col min="6409" max="6656" width="9.109375" style="3"/>
    <col min="6657" max="6657" width="10.6640625" style="3" customWidth="1"/>
    <col min="6658" max="6658" width="99.33203125" style="3" customWidth="1"/>
    <col min="6659" max="6659" width="5.109375" style="3" customWidth="1"/>
    <col min="6660" max="6660" width="7.6640625" style="3" customWidth="1"/>
    <col min="6661" max="6662" width="9.6640625" style="3" customWidth="1"/>
    <col min="6663" max="6663" width="3.6640625" style="3" customWidth="1"/>
    <col min="6664" max="6664" width="40" style="3" customWidth="1"/>
    <col min="6665" max="6912" width="9.109375" style="3"/>
    <col min="6913" max="6913" width="10.6640625" style="3" customWidth="1"/>
    <col min="6914" max="6914" width="99.33203125" style="3" customWidth="1"/>
    <col min="6915" max="6915" width="5.109375" style="3" customWidth="1"/>
    <col min="6916" max="6916" width="7.6640625" style="3" customWidth="1"/>
    <col min="6917" max="6918" width="9.6640625" style="3" customWidth="1"/>
    <col min="6919" max="6919" width="3.6640625" style="3" customWidth="1"/>
    <col min="6920" max="6920" width="40" style="3" customWidth="1"/>
    <col min="6921" max="7168" width="9.109375" style="3"/>
    <col min="7169" max="7169" width="10.6640625" style="3" customWidth="1"/>
    <col min="7170" max="7170" width="99.33203125" style="3" customWidth="1"/>
    <col min="7171" max="7171" width="5.109375" style="3" customWidth="1"/>
    <col min="7172" max="7172" width="7.6640625" style="3" customWidth="1"/>
    <col min="7173" max="7174" width="9.6640625" style="3" customWidth="1"/>
    <col min="7175" max="7175" width="3.6640625" style="3" customWidth="1"/>
    <col min="7176" max="7176" width="40" style="3" customWidth="1"/>
    <col min="7177" max="7424" width="9.109375" style="3"/>
    <col min="7425" max="7425" width="10.6640625" style="3" customWidth="1"/>
    <col min="7426" max="7426" width="99.33203125" style="3" customWidth="1"/>
    <col min="7427" max="7427" width="5.109375" style="3" customWidth="1"/>
    <col min="7428" max="7428" width="7.6640625" style="3" customWidth="1"/>
    <col min="7429" max="7430" width="9.6640625" style="3" customWidth="1"/>
    <col min="7431" max="7431" width="3.6640625" style="3" customWidth="1"/>
    <col min="7432" max="7432" width="40" style="3" customWidth="1"/>
    <col min="7433" max="7680" width="9.109375" style="3"/>
    <col min="7681" max="7681" width="10.6640625" style="3" customWidth="1"/>
    <col min="7682" max="7682" width="99.33203125" style="3" customWidth="1"/>
    <col min="7683" max="7683" width="5.109375" style="3" customWidth="1"/>
    <col min="7684" max="7684" width="7.6640625" style="3" customWidth="1"/>
    <col min="7685" max="7686" width="9.6640625" style="3" customWidth="1"/>
    <col min="7687" max="7687" width="3.6640625" style="3" customWidth="1"/>
    <col min="7688" max="7688" width="40" style="3" customWidth="1"/>
    <col min="7689" max="7936" width="9.109375" style="3"/>
    <col min="7937" max="7937" width="10.6640625" style="3" customWidth="1"/>
    <col min="7938" max="7938" width="99.33203125" style="3" customWidth="1"/>
    <col min="7939" max="7939" width="5.109375" style="3" customWidth="1"/>
    <col min="7940" max="7940" width="7.6640625" style="3" customWidth="1"/>
    <col min="7941" max="7942" width="9.6640625" style="3" customWidth="1"/>
    <col min="7943" max="7943" width="3.6640625" style="3" customWidth="1"/>
    <col min="7944" max="7944" width="40" style="3" customWidth="1"/>
    <col min="7945" max="8192" width="9.109375" style="3"/>
    <col min="8193" max="8193" width="10.6640625" style="3" customWidth="1"/>
    <col min="8194" max="8194" width="99.33203125" style="3" customWidth="1"/>
    <col min="8195" max="8195" width="5.109375" style="3" customWidth="1"/>
    <col min="8196" max="8196" width="7.6640625" style="3" customWidth="1"/>
    <col min="8197" max="8198" width="9.6640625" style="3" customWidth="1"/>
    <col min="8199" max="8199" width="3.6640625" style="3" customWidth="1"/>
    <col min="8200" max="8200" width="40" style="3" customWidth="1"/>
    <col min="8201" max="8448" width="9.109375" style="3"/>
    <col min="8449" max="8449" width="10.6640625" style="3" customWidth="1"/>
    <col min="8450" max="8450" width="99.33203125" style="3" customWidth="1"/>
    <col min="8451" max="8451" width="5.109375" style="3" customWidth="1"/>
    <col min="8452" max="8452" width="7.6640625" style="3" customWidth="1"/>
    <col min="8453" max="8454" width="9.6640625" style="3" customWidth="1"/>
    <col min="8455" max="8455" width="3.6640625" style="3" customWidth="1"/>
    <col min="8456" max="8456" width="40" style="3" customWidth="1"/>
    <col min="8457" max="8704" width="9.109375" style="3"/>
    <col min="8705" max="8705" width="10.6640625" style="3" customWidth="1"/>
    <col min="8706" max="8706" width="99.33203125" style="3" customWidth="1"/>
    <col min="8707" max="8707" width="5.109375" style="3" customWidth="1"/>
    <col min="8708" max="8708" width="7.6640625" style="3" customWidth="1"/>
    <col min="8709" max="8710" width="9.6640625" style="3" customWidth="1"/>
    <col min="8711" max="8711" width="3.6640625" style="3" customWidth="1"/>
    <col min="8712" max="8712" width="40" style="3" customWidth="1"/>
    <col min="8713" max="8960" width="9.109375" style="3"/>
    <col min="8961" max="8961" width="10.6640625" style="3" customWidth="1"/>
    <col min="8962" max="8962" width="99.33203125" style="3" customWidth="1"/>
    <col min="8963" max="8963" width="5.109375" style="3" customWidth="1"/>
    <col min="8964" max="8964" width="7.6640625" style="3" customWidth="1"/>
    <col min="8965" max="8966" width="9.6640625" style="3" customWidth="1"/>
    <col min="8967" max="8967" width="3.6640625" style="3" customWidth="1"/>
    <col min="8968" max="8968" width="40" style="3" customWidth="1"/>
    <col min="8969" max="9216" width="9.109375" style="3"/>
    <col min="9217" max="9217" width="10.6640625" style="3" customWidth="1"/>
    <col min="9218" max="9218" width="99.33203125" style="3" customWidth="1"/>
    <col min="9219" max="9219" width="5.109375" style="3" customWidth="1"/>
    <col min="9220" max="9220" width="7.6640625" style="3" customWidth="1"/>
    <col min="9221" max="9222" width="9.6640625" style="3" customWidth="1"/>
    <col min="9223" max="9223" width="3.6640625" style="3" customWidth="1"/>
    <col min="9224" max="9224" width="40" style="3" customWidth="1"/>
    <col min="9225" max="9472" width="9.109375" style="3"/>
    <col min="9473" max="9473" width="10.6640625" style="3" customWidth="1"/>
    <col min="9474" max="9474" width="99.33203125" style="3" customWidth="1"/>
    <col min="9475" max="9475" width="5.109375" style="3" customWidth="1"/>
    <col min="9476" max="9476" width="7.6640625" style="3" customWidth="1"/>
    <col min="9477" max="9478" width="9.6640625" style="3" customWidth="1"/>
    <col min="9479" max="9479" width="3.6640625" style="3" customWidth="1"/>
    <col min="9480" max="9480" width="40" style="3" customWidth="1"/>
    <col min="9481" max="9728" width="9.109375" style="3"/>
    <col min="9729" max="9729" width="10.6640625" style="3" customWidth="1"/>
    <col min="9730" max="9730" width="99.33203125" style="3" customWidth="1"/>
    <col min="9731" max="9731" width="5.109375" style="3" customWidth="1"/>
    <col min="9732" max="9732" width="7.6640625" style="3" customWidth="1"/>
    <col min="9733" max="9734" width="9.6640625" style="3" customWidth="1"/>
    <col min="9735" max="9735" width="3.6640625" style="3" customWidth="1"/>
    <col min="9736" max="9736" width="40" style="3" customWidth="1"/>
    <col min="9737" max="9984" width="9.109375" style="3"/>
    <col min="9985" max="9985" width="10.6640625" style="3" customWidth="1"/>
    <col min="9986" max="9986" width="99.33203125" style="3" customWidth="1"/>
    <col min="9987" max="9987" width="5.109375" style="3" customWidth="1"/>
    <col min="9988" max="9988" width="7.6640625" style="3" customWidth="1"/>
    <col min="9989" max="9990" width="9.6640625" style="3" customWidth="1"/>
    <col min="9991" max="9991" width="3.6640625" style="3" customWidth="1"/>
    <col min="9992" max="9992" width="40" style="3" customWidth="1"/>
    <col min="9993" max="10240" width="9.109375" style="3"/>
    <col min="10241" max="10241" width="10.6640625" style="3" customWidth="1"/>
    <col min="10242" max="10242" width="99.33203125" style="3" customWidth="1"/>
    <col min="10243" max="10243" width="5.109375" style="3" customWidth="1"/>
    <col min="10244" max="10244" width="7.6640625" style="3" customWidth="1"/>
    <col min="10245" max="10246" width="9.6640625" style="3" customWidth="1"/>
    <col min="10247" max="10247" width="3.6640625" style="3" customWidth="1"/>
    <col min="10248" max="10248" width="40" style="3" customWidth="1"/>
    <col min="10249" max="10496" width="9.109375" style="3"/>
    <col min="10497" max="10497" width="10.6640625" style="3" customWidth="1"/>
    <col min="10498" max="10498" width="99.33203125" style="3" customWidth="1"/>
    <col min="10499" max="10499" width="5.109375" style="3" customWidth="1"/>
    <col min="10500" max="10500" width="7.6640625" style="3" customWidth="1"/>
    <col min="10501" max="10502" width="9.6640625" style="3" customWidth="1"/>
    <col min="10503" max="10503" width="3.6640625" style="3" customWidth="1"/>
    <col min="10504" max="10504" width="40" style="3" customWidth="1"/>
    <col min="10505" max="10752" width="9.109375" style="3"/>
    <col min="10753" max="10753" width="10.6640625" style="3" customWidth="1"/>
    <col min="10754" max="10754" width="99.33203125" style="3" customWidth="1"/>
    <col min="10755" max="10755" width="5.109375" style="3" customWidth="1"/>
    <col min="10756" max="10756" width="7.6640625" style="3" customWidth="1"/>
    <col min="10757" max="10758" width="9.6640625" style="3" customWidth="1"/>
    <col min="10759" max="10759" width="3.6640625" style="3" customWidth="1"/>
    <col min="10760" max="10760" width="40" style="3" customWidth="1"/>
    <col min="10761" max="11008" width="9.109375" style="3"/>
    <col min="11009" max="11009" width="10.6640625" style="3" customWidth="1"/>
    <col min="11010" max="11010" width="99.33203125" style="3" customWidth="1"/>
    <col min="11011" max="11011" width="5.109375" style="3" customWidth="1"/>
    <col min="11012" max="11012" width="7.6640625" style="3" customWidth="1"/>
    <col min="11013" max="11014" width="9.6640625" style="3" customWidth="1"/>
    <col min="11015" max="11015" width="3.6640625" style="3" customWidth="1"/>
    <col min="11016" max="11016" width="40" style="3" customWidth="1"/>
    <col min="11017" max="11264" width="9.109375" style="3"/>
    <col min="11265" max="11265" width="10.6640625" style="3" customWidth="1"/>
    <col min="11266" max="11266" width="99.33203125" style="3" customWidth="1"/>
    <col min="11267" max="11267" width="5.109375" style="3" customWidth="1"/>
    <col min="11268" max="11268" width="7.6640625" style="3" customWidth="1"/>
    <col min="11269" max="11270" width="9.6640625" style="3" customWidth="1"/>
    <col min="11271" max="11271" width="3.6640625" style="3" customWidth="1"/>
    <col min="11272" max="11272" width="40" style="3" customWidth="1"/>
    <col min="11273" max="11520" width="9.109375" style="3"/>
    <col min="11521" max="11521" width="10.6640625" style="3" customWidth="1"/>
    <col min="11522" max="11522" width="99.33203125" style="3" customWidth="1"/>
    <col min="11523" max="11523" width="5.109375" style="3" customWidth="1"/>
    <col min="11524" max="11524" width="7.6640625" style="3" customWidth="1"/>
    <col min="11525" max="11526" width="9.6640625" style="3" customWidth="1"/>
    <col min="11527" max="11527" width="3.6640625" style="3" customWidth="1"/>
    <col min="11528" max="11528" width="40" style="3" customWidth="1"/>
    <col min="11529" max="11776" width="9.109375" style="3"/>
    <col min="11777" max="11777" width="10.6640625" style="3" customWidth="1"/>
    <col min="11778" max="11778" width="99.33203125" style="3" customWidth="1"/>
    <col min="11779" max="11779" width="5.109375" style="3" customWidth="1"/>
    <col min="11780" max="11780" width="7.6640625" style="3" customWidth="1"/>
    <col min="11781" max="11782" width="9.6640625" style="3" customWidth="1"/>
    <col min="11783" max="11783" width="3.6640625" style="3" customWidth="1"/>
    <col min="11784" max="11784" width="40" style="3" customWidth="1"/>
    <col min="11785" max="12032" width="9.109375" style="3"/>
    <col min="12033" max="12033" width="10.6640625" style="3" customWidth="1"/>
    <col min="12034" max="12034" width="99.33203125" style="3" customWidth="1"/>
    <col min="12035" max="12035" width="5.109375" style="3" customWidth="1"/>
    <col min="12036" max="12036" width="7.6640625" style="3" customWidth="1"/>
    <col min="12037" max="12038" width="9.6640625" style="3" customWidth="1"/>
    <col min="12039" max="12039" width="3.6640625" style="3" customWidth="1"/>
    <col min="12040" max="12040" width="40" style="3" customWidth="1"/>
    <col min="12041" max="12288" width="9.109375" style="3"/>
    <col min="12289" max="12289" width="10.6640625" style="3" customWidth="1"/>
    <col min="12290" max="12290" width="99.33203125" style="3" customWidth="1"/>
    <col min="12291" max="12291" width="5.109375" style="3" customWidth="1"/>
    <col min="12292" max="12292" width="7.6640625" style="3" customWidth="1"/>
    <col min="12293" max="12294" width="9.6640625" style="3" customWidth="1"/>
    <col min="12295" max="12295" width="3.6640625" style="3" customWidth="1"/>
    <col min="12296" max="12296" width="40" style="3" customWidth="1"/>
    <col min="12297" max="12544" width="9.109375" style="3"/>
    <col min="12545" max="12545" width="10.6640625" style="3" customWidth="1"/>
    <col min="12546" max="12546" width="99.33203125" style="3" customWidth="1"/>
    <col min="12547" max="12547" width="5.109375" style="3" customWidth="1"/>
    <col min="12548" max="12548" width="7.6640625" style="3" customWidth="1"/>
    <col min="12549" max="12550" width="9.6640625" style="3" customWidth="1"/>
    <col min="12551" max="12551" width="3.6640625" style="3" customWidth="1"/>
    <col min="12552" max="12552" width="40" style="3" customWidth="1"/>
    <col min="12553" max="12800" width="9.109375" style="3"/>
    <col min="12801" max="12801" width="10.6640625" style="3" customWidth="1"/>
    <col min="12802" max="12802" width="99.33203125" style="3" customWidth="1"/>
    <col min="12803" max="12803" width="5.109375" style="3" customWidth="1"/>
    <col min="12804" max="12804" width="7.6640625" style="3" customWidth="1"/>
    <col min="12805" max="12806" width="9.6640625" style="3" customWidth="1"/>
    <col min="12807" max="12807" width="3.6640625" style="3" customWidth="1"/>
    <col min="12808" max="12808" width="40" style="3" customWidth="1"/>
    <col min="12809" max="13056" width="9.109375" style="3"/>
    <col min="13057" max="13057" width="10.6640625" style="3" customWidth="1"/>
    <col min="13058" max="13058" width="99.33203125" style="3" customWidth="1"/>
    <col min="13059" max="13059" width="5.109375" style="3" customWidth="1"/>
    <col min="13060" max="13060" width="7.6640625" style="3" customWidth="1"/>
    <col min="13061" max="13062" width="9.6640625" style="3" customWidth="1"/>
    <col min="13063" max="13063" width="3.6640625" style="3" customWidth="1"/>
    <col min="13064" max="13064" width="40" style="3" customWidth="1"/>
    <col min="13065" max="13312" width="9.109375" style="3"/>
    <col min="13313" max="13313" width="10.6640625" style="3" customWidth="1"/>
    <col min="13314" max="13314" width="99.33203125" style="3" customWidth="1"/>
    <col min="13315" max="13315" width="5.109375" style="3" customWidth="1"/>
    <col min="13316" max="13316" width="7.6640625" style="3" customWidth="1"/>
    <col min="13317" max="13318" width="9.6640625" style="3" customWidth="1"/>
    <col min="13319" max="13319" width="3.6640625" style="3" customWidth="1"/>
    <col min="13320" max="13320" width="40" style="3" customWidth="1"/>
    <col min="13321" max="13568" width="9.109375" style="3"/>
    <col min="13569" max="13569" width="10.6640625" style="3" customWidth="1"/>
    <col min="13570" max="13570" width="99.33203125" style="3" customWidth="1"/>
    <col min="13571" max="13571" width="5.109375" style="3" customWidth="1"/>
    <col min="13572" max="13572" width="7.6640625" style="3" customWidth="1"/>
    <col min="13573" max="13574" width="9.6640625" style="3" customWidth="1"/>
    <col min="13575" max="13575" width="3.6640625" style="3" customWidth="1"/>
    <col min="13576" max="13576" width="40" style="3" customWidth="1"/>
    <col min="13577" max="13824" width="9.109375" style="3"/>
    <col min="13825" max="13825" width="10.6640625" style="3" customWidth="1"/>
    <col min="13826" max="13826" width="99.33203125" style="3" customWidth="1"/>
    <col min="13827" max="13827" width="5.109375" style="3" customWidth="1"/>
    <col min="13828" max="13828" width="7.6640625" style="3" customWidth="1"/>
    <col min="13829" max="13830" width="9.6640625" style="3" customWidth="1"/>
    <col min="13831" max="13831" width="3.6640625" style="3" customWidth="1"/>
    <col min="13832" max="13832" width="40" style="3" customWidth="1"/>
    <col min="13833" max="14080" width="9.109375" style="3"/>
    <col min="14081" max="14081" width="10.6640625" style="3" customWidth="1"/>
    <col min="14082" max="14082" width="99.33203125" style="3" customWidth="1"/>
    <col min="14083" max="14083" width="5.109375" style="3" customWidth="1"/>
    <col min="14084" max="14084" width="7.6640625" style="3" customWidth="1"/>
    <col min="14085" max="14086" width="9.6640625" style="3" customWidth="1"/>
    <col min="14087" max="14087" width="3.6640625" style="3" customWidth="1"/>
    <col min="14088" max="14088" width="40" style="3" customWidth="1"/>
    <col min="14089" max="14336" width="9.109375" style="3"/>
    <col min="14337" max="14337" width="10.6640625" style="3" customWidth="1"/>
    <col min="14338" max="14338" width="99.33203125" style="3" customWidth="1"/>
    <col min="14339" max="14339" width="5.109375" style="3" customWidth="1"/>
    <col min="14340" max="14340" width="7.6640625" style="3" customWidth="1"/>
    <col min="14341" max="14342" width="9.6640625" style="3" customWidth="1"/>
    <col min="14343" max="14343" width="3.6640625" style="3" customWidth="1"/>
    <col min="14344" max="14344" width="40" style="3" customWidth="1"/>
    <col min="14345" max="14592" width="9.109375" style="3"/>
    <col min="14593" max="14593" width="10.6640625" style="3" customWidth="1"/>
    <col min="14594" max="14594" width="99.33203125" style="3" customWidth="1"/>
    <col min="14595" max="14595" width="5.109375" style="3" customWidth="1"/>
    <col min="14596" max="14596" width="7.6640625" style="3" customWidth="1"/>
    <col min="14597" max="14598" width="9.6640625" style="3" customWidth="1"/>
    <col min="14599" max="14599" width="3.6640625" style="3" customWidth="1"/>
    <col min="14600" max="14600" width="40" style="3" customWidth="1"/>
    <col min="14601" max="14848" width="9.109375" style="3"/>
    <col min="14849" max="14849" width="10.6640625" style="3" customWidth="1"/>
    <col min="14850" max="14850" width="99.33203125" style="3" customWidth="1"/>
    <col min="14851" max="14851" width="5.109375" style="3" customWidth="1"/>
    <col min="14852" max="14852" width="7.6640625" style="3" customWidth="1"/>
    <col min="14853" max="14854" width="9.6640625" style="3" customWidth="1"/>
    <col min="14855" max="14855" width="3.6640625" style="3" customWidth="1"/>
    <col min="14856" max="14856" width="40" style="3" customWidth="1"/>
    <col min="14857" max="15104" width="9.109375" style="3"/>
    <col min="15105" max="15105" width="10.6640625" style="3" customWidth="1"/>
    <col min="15106" max="15106" width="99.33203125" style="3" customWidth="1"/>
    <col min="15107" max="15107" width="5.109375" style="3" customWidth="1"/>
    <col min="15108" max="15108" width="7.6640625" style="3" customWidth="1"/>
    <col min="15109" max="15110" width="9.6640625" style="3" customWidth="1"/>
    <col min="15111" max="15111" width="3.6640625" style="3" customWidth="1"/>
    <col min="15112" max="15112" width="40" style="3" customWidth="1"/>
    <col min="15113" max="15360" width="9.109375" style="3"/>
    <col min="15361" max="15361" width="10.6640625" style="3" customWidth="1"/>
    <col min="15362" max="15362" width="99.33203125" style="3" customWidth="1"/>
    <col min="15363" max="15363" width="5.109375" style="3" customWidth="1"/>
    <col min="15364" max="15364" width="7.6640625" style="3" customWidth="1"/>
    <col min="15365" max="15366" width="9.6640625" style="3" customWidth="1"/>
    <col min="15367" max="15367" width="3.6640625" style="3" customWidth="1"/>
    <col min="15368" max="15368" width="40" style="3" customWidth="1"/>
    <col min="15369" max="15616" width="9.109375" style="3"/>
    <col min="15617" max="15617" width="10.6640625" style="3" customWidth="1"/>
    <col min="15618" max="15618" width="99.33203125" style="3" customWidth="1"/>
    <col min="15619" max="15619" width="5.109375" style="3" customWidth="1"/>
    <col min="15620" max="15620" width="7.6640625" style="3" customWidth="1"/>
    <col min="15621" max="15622" width="9.6640625" style="3" customWidth="1"/>
    <col min="15623" max="15623" width="3.6640625" style="3" customWidth="1"/>
    <col min="15624" max="15624" width="40" style="3" customWidth="1"/>
    <col min="15625" max="15872" width="9.109375" style="3"/>
    <col min="15873" max="15873" width="10.6640625" style="3" customWidth="1"/>
    <col min="15874" max="15874" width="99.33203125" style="3" customWidth="1"/>
    <col min="15875" max="15875" width="5.109375" style="3" customWidth="1"/>
    <col min="15876" max="15876" width="7.6640625" style="3" customWidth="1"/>
    <col min="15877" max="15878" width="9.6640625" style="3" customWidth="1"/>
    <col min="15879" max="15879" width="3.6640625" style="3" customWidth="1"/>
    <col min="15880" max="15880" width="40" style="3" customWidth="1"/>
    <col min="15881" max="16128" width="9.109375" style="3"/>
    <col min="16129" max="16129" width="10.6640625" style="3" customWidth="1"/>
    <col min="16130" max="16130" width="99.33203125" style="3" customWidth="1"/>
    <col min="16131" max="16131" width="5.109375" style="3" customWidth="1"/>
    <col min="16132" max="16132" width="7.6640625" style="3" customWidth="1"/>
    <col min="16133" max="16134" width="9.6640625" style="3" customWidth="1"/>
    <col min="16135" max="16135" width="3.6640625" style="3" customWidth="1"/>
    <col min="16136" max="16136" width="40" style="3" customWidth="1"/>
    <col min="16137" max="16384" width="9.109375" style="3"/>
  </cols>
  <sheetData>
    <row r="1" spans="1:8" ht="15" customHeight="1" x14ac:dyDescent="0.25">
      <c r="A1" s="1" t="s">
        <v>0</v>
      </c>
      <c r="B1" s="2"/>
      <c r="C1" s="94" t="s">
        <v>1</v>
      </c>
      <c r="D1" s="94"/>
      <c r="E1" s="94"/>
      <c r="F1" s="94"/>
    </row>
    <row r="2" spans="1:8" ht="15" customHeight="1" x14ac:dyDescent="0.25">
      <c r="A2" s="1" t="s">
        <v>2</v>
      </c>
      <c r="B2" s="2"/>
      <c r="C2" s="94" t="s">
        <v>3</v>
      </c>
      <c r="D2" s="94"/>
      <c r="E2" s="94"/>
      <c r="F2" s="94"/>
    </row>
    <row r="3" spans="1:8" ht="1.95" customHeight="1" x14ac:dyDescent="0.25">
      <c r="A3" s="1"/>
      <c r="B3" s="2"/>
      <c r="C3" s="2"/>
      <c r="D3" s="1"/>
      <c r="E3" s="2"/>
      <c r="F3" s="2"/>
    </row>
    <row r="4" spans="1:8" ht="17.399999999999999" x14ac:dyDescent="0.25">
      <c r="A4" s="1"/>
      <c r="B4" s="5" t="s">
        <v>295</v>
      </c>
      <c r="C4" s="2"/>
      <c r="D4" s="94"/>
      <c r="E4" s="95"/>
      <c r="F4" s="95"/>
    </row>
    <row r="6" spans="1:8" x14ac:dyDescent="0.25">
      <c r="A6" s="6" t="s">
        <v>5</v>
      </c>
      <c r="B6" s="7" t="s">
        <v>6</v>
      </c>
      <c r="C6" s="8" t="s">
        <v>7</v>
      </c>
      <c r="D6" s="6" t="s">
        <v>8</v>
      </c>
      <c r="E6" s="6" t="s">
        <v>9</v>
      </c>
      <c r="F6" s="6" t="s">
        <v>9</v>
      </c>
    </row>
    <row r="7" spans="1:8" ht="20.100000000000001" customHeight="1" x14ac:dyDescent="0.25">
      <c r="A7" s="9" t="s">
        <v>10</v>
      </c>
      <c r="B7" s="10" t="s">
        <v>11</v>
      </c>
      <c r="C7" s="11" t="s">
        <v>12</v>
      </c>
      <c r="D7" s="12" t="s">
        <v>13</v>
      </c>
      <c r="E7" s="13" t="s">
        <v>14</v>
      </c>
      <c r="F7" s="13" t="s">
        <v>15</v>
      </c>
    </row>
    <row r="8" spans="1:8" x14ac:dyDescent="0.25">
      <c r="A8" s="14"/>
      <c r="B8" s="15"/>
      <c r="C8" s="16"/>
      <c r="D8" s="17"/>
      <c r="E8" s="80"/>
      <c r="F8" s="19">
        <f>E208</f>
        <v>14298</v>
      </c>
    </row>
    <row r="9" spans="1:8" ht="18" customHeight="1" x14ac:dyDescent="0.25">
      <c r="A9" s="20"/>
      <c r="B9" s="21"/>
      <c r="C9" s="22"/>
      <c r="D9" s="23"/>
      <c r="E9" s="24"/>
      <c r="F9" s="25" t="s">
        <v>13</v>
      </c>
    </row>
    <row r="10" spans="1:8" s="32" customFormat="1" ht="17.399999999999999" x14ac:dyDescent="0.3">
      <c r="A10" s="26"/>
      <c r="B10" s="27" t="s">
        <v>296</v>
      </c>
      <c r="C10" s="28"/>
      <c r="D10" s="29"/>
      <c r="E10" s="30"/>
      <c r="F10" s="31" t="str">
        <f t="shared" ref="F10:F59" si="0">IF(C10="","",E10*D10)</f>
        <v/>
      </c>
      <c r="H10" s="33"/>
    </row>
    <row r="11" spans="1:8" ht="24.75" customHeight="1" x14ac:dyDescent="0.25">
      <c r="A11" s="34"/>
      <c r="B11" s="35" t="s">
        <v>297</v>
      </c>
      <c r="C11" s="36"/>
      <c r="D11" s="37"/>
      <c r="E11" s="38"/>
      <c r="F11" s="31" t="str">
        <f t="shared" si="0"/>
        <v/>
      </c>
      <c r="H11" s="98"/>
    </row>
    <row r="12" spans="1:8" x14ac:dyDescent="0.25">
      <c r="A12" s="34"/>
      <c r="B12" s="39"/>
      <c r="C12" s="40"/>
      <c r="D12" s="41"/>
      <c r="E12" s="42"/>
      <c r="F12" s="31" t="str">
        <f t="shared" si="0"/>
        <v/>
      </c>
    </row>
    <row r="13" spans="1:8" x14ac:dyDescent="0.25">
      <c r="A13" s="34"/>
      <c r="B13" s="43" t="s">
        <v>18</v>
      </c>
      <c r="C13" s="40"/>
      <c r="D13" s="41"/>
      <c r="E13" s="42"/>
      <c r="F13" s="31" t="str">
        <f t="shared" si="0"/>
        <v/>
      </c>
      <c r="H13" s="98"/>
    </row>
    <row r="14" spans="1:8" x14ac:dyDescent="0.25">
      <c r="A14" s="34"/>
      <c r="B14" s="39"/>
      <c r="C14" s="40"/>
      <c r="D14" s="41"/>
      <c r="E14" s="42"/>
      <c r="F14" s="31" t="str">
        <f t="shared" si="0"/>
        <v/>
      </c>
    </row>
    <row r="15" spans="1:8" x14ac:dyDescent="0.25">
      <c r="A15" s="34"/>
      <c r="B15" s="39" t="s">
        <v>298</v>
      </c>
      <c r="C15" s="40" t="s">
        <v>177</v>
      </c>
      <c r="D15" s="41">
        <v>-16</v>
      </c>
      <c r="E15" s="42">
        <v>336</v>
      </c>
      <c r="F15" s="31">
        <f>IF(C15="","",E15*D15)</f>
        <v>-5376</v>
      </c>
    </row>
    <row r="16" spans="1:8" x14ac:dyDescent="0.25">
      <c r="A16" s="34"/>
      <c r="B16" s="39"/>
      <c r="C16" s="40"/>
      <c r="D16" s="41"/>
      <c r="E16" s="42"/>
      <c r="F16" s="31" t="str">
        <f t="shared" si="0"/>
        <v/>
      </c>
    </row>
    <row r="17" spans="1:8" x14ac:dyDescent="0.25">
      <c r="A17" s="34"/>
      <c r="B17" s="39"/>
      <c r="C17" s="40"/>
      <c r="D17" s="41"/>
      <c r="E17" s="42"/>
      <c r="F17" s="31" t="str">
        <f t="shared" si="0"/>
        <v/>
      </c>
    </row>
    <row r="18" spans="1:8" x14ac:dyDescent="0.25">
      <c r="A18" s="34"/>
      <c r="B18" s="39"/>
      <c r="C18" s="40"/>
      <c r="D18" s="41"/>
      <c r="E18" s="42"/>
      <c r="F18" s="31" t="str">
        <f t="shared" si="0"/>
        <v/>
      </c>
    </row>
    <row r="19" spans="1:8" s="32" customFormat="1" ht="17.399999999999999" x14ac:dyDescent="0.3">
      <c r="A19" s="26"/>
      <c r="B19" s="27" t="s">
        <v>299</v>
      </c>
      <c r="C19" s="28"/>
      <c r="D19" s="29"/>
      <c r="E19" s="30"/>
      <c r="F19" s="31" t="str">
        <f t="shared" si="0"/>
        <v/>
      </c>
      <c r="H19" s="33"/>
    </row>
    <row r="20" spans="1:8" ht="42" customHeight="1" x14ac:dyDescent="0.25">
      <c r="A20" s="34"/>
      <c r="B20" s="35" t="s">
        <v>300</v>
      </c>
      <c r="C20" s="36"/>
      <c r="D20" s="37"/>
      <c r="E20" s="38"/>
      <c r="F20" s="31" t="str">
        <f t="shared" si="0"/>
        <v/>
      </c>
    </row>
    <row r="21" spans="1:8" x14ac:dyDescent="0.25">
      <c r="A21" s="34"/>
      <c r="B21" s="39"/>
      <c r="C21" s="40"/>
      <c r="D21" s="41"/>
      <c r="E21" s="42"/>
      <c r="F21" s="31" t="str">
        <f t="shared" si="0"/>
        <v/>
      </c>
    </row>
    <row r="22" spans="1:8" x14ac:dyDescent="0.25">
      <c r="A22" s="34"/>
      <c r="B22" s="43" t="s">
        <v>18</v>
      </c>
      <c r="C22" s="40"/>
      <c r="D22" s="41"/>
      <c r="E22" s="42"/>
      <c r="F22" s="31" t="str">
        <f t="shared" si="0"/>
        <v/>
      </c>
    </row>
    <row r="23" spans="1:8" x14ac:dyDescent="0.25">
      <c r="A23" s="34"/>
      <c r="B23" s="39"/>
      <c r="C23" s="40"/>
      <c r="D23" s="41"/>
      <c r="E23" s="42"/>
      <c r="F23" s="31" t="str">
        <f t="shared" si="0"/>
        <v/>
      </c>
    </row>
    <row r="24" spans="1:8" x14ac:dyDescent="0.25">
      <c r="A24" s="34"/>
      <c r="B24" s="39" t="s">
        <v>301</v>
      </c>
      <c r="C24" s="40" t="s">
        <v>20</v>
      </c>
      <c r="D24" s="41">
        <v>-1</v>
      </c>
      <c r="E24" s="42">
        <v>8994</v>
      </c>
      <c r="F24" s="31">
        <f t="shared" si="0"/>
        <v>-8994</v>
      </c>
    </row>
    <row r="25" spans="1:8" x14ac:dyDescent="0.25">
      <c r="A25" s="34"/>
      <c r="B25" s="39"/>
      <c r="C25" s="40"/>
      <c r="D25" s="41"/>
      <c r="E25" s="42"/>
      <c r="F25" s="31" t="str">
        <f t="shared" si="0"/>
        <v/>
      </c>
    </row>
    <row r="26" spans="1:8" x14ac:dyDescent="0.25">
      <c r="A26" s="34"/>
      <c r="B26" s="44" t="s">
        <v>22</v>
      </c>
      <c r="C26" s="40"/>
      <c r="D26" s="41"/>
      <c r="E26" s="42"/>
      <c r="F26" s="31" t="str">
        <f t="shared" si="0"/>
        <v/>
      </c>
    </row>
    <row r="27" spans="1:8" x14ac:dyDescent="0.25">
      <c r="A27" s="34"/>
      <c r="B27" s="39"/>
      <c r="C27" s="40"/>
      <c r="D27" s="41"/>
      <c r="E27" s="42"/>
      <c r="F27" s="31" t="str">
        <f t="shared" si="0"/>
        <v/>
      </c>
    </row>
    <row r="28" spans="1:8" x14ac:dyDescent="0.25">
      <c r="A28" s="34"/>
      <c r="B28" s="39" t="s">
        <v>302</v>
      </c>
      <c r="C28" s="40" t="s">
        <v>20</v>
      </c>
      <c r="D28" s="41">
        <v>2</v>
      </c>
      <c r="E28" s="42">
        <v>6320</v>
      </c>
      <c r="F28" s="31">
        <f t="shared" si="0"/>
        <v>12640</v>
      </c>
    </row>
    <row r="29" spans="1:8" x14ac:dyDescent="0.25">
      <c r="A29" s="34"/>
      <c r="B29" s="39"/>
      <c r="C29" s="40"/>
      <c r="D29" s="41"/>
      <c r="E29" s="42"/>
      <c r="F29" s="31" t="str">
        <f t="shared" si="0"/>
        <v/>
      </c>
    </row>
    <row r="30" spans="1:8" x14ac:dyDescent="0.25">
      <c r="A30" s="34"/>
      <c r="B30" s="39" t="s">
        <v>303</v>
      </c>
      <c r="C30" s="40" t="s">
        <v>47</v>
      </c>
      <c r="D30" s="41">
        <v>41</v>
      </c>
      <c r="E30" s="42">
        <v>49</v>
      </c>
      <c r="F30" s="31">
        <f t="shared" si="0"/>
        <v>2009</v>
      </c>
    </row>
    <row r="31" spans="1:8" x14ac:dyDescent="0.25">
      <c r="A31" s="34"/>
      <c r="B31" s="39" t="s">
        <v>304</v>
      </c>
      <c r="C31" s="40" t="s">
        <v>47</v>
      </c>
      <c r="D31" s="41">
        <v>25</v>
      </c>
      <c r="E31" s="42">
        <v>57</v>
      </c>
      <c r="F31" s="31">
        <f t="shared" si="0"/>
        <v>1425</v>
      </c>
    </row>
    <row r="32" spans="1:8" x14ac:dyDescent="0.25">
      <c r="A32" s="34"/>
      <c r="B32" s="39"/>
      <c r="C32" s="40"/>
      <c r="D32" s="41"/>
      <c r="E32" s="42"/>
      <c r="F32" s="31"/>
    </row>
    <row r="33" spans="1:6" x14ac:dyDescent="0.25">
      <c r="A33" s="34"/>
      <c r="B33" s="39"/>
      <c r="C33" s="40"/>
      <c r="D33" s="41"/>
      <c r="E33" s="42"/>
      <c r="F33" s="31" t="str">
        <f t="shared" si="0"/>
        <v/>
      </c>
    </row>
    <row r="34" spans="1:6" x14ac:dyDescent="0.25">
      <c r="A34" s="34"/>
      <c r="B34" s="39"/>
      <c r="C34" s="40"/>
      <c r="D34" s="41"/>
      <c r="E34" s="42"/>
      <c r="F34" s="31"/>
    </row>
    <row r="35" spans="1:6" x14ac:dyDescent="0.25">
      <c r="A35" s="34"/>
      <c r="B35" s="39"/>
      <c r="C35" s="40"/>
      <c r="D35" s="41"/>
      <c r="E35" s="42"/>
      <c r="F35" s="31" t="str">
        <f t="shared" si="0"/>
        <v/>
      </c>
    </row>
    <row r="36" spans="1:6" x14ac:dyDescent="0.25">
      <c r="A36" s="34"/>
      <c r="B36" s="39"/>
      <c r="C36" s="40"/>
      <c r="D36" s="41"/>
      <c r="E36" s="42"/>
      <c r="F36" s="31" t="str">
        <f t="shared" si="0"/>
        <v/>
      </c>
    </row>
    <row r="37" spans="1:6" x14ac:dyDescent="0.25">
      <c r="A37" s="34"/>
      <c r="B37" s="39"/>
      <c r="C37" s="40"/>
      <c r="D37" s="41"/>
      <c r="E37" s="42"/>
      <c r="F37" s="31" t="str">
        <f t="shared" si="0"/>
        <v/>
      </c>
    </row>
    <row r="38" spans="1:6" x14ac:dyDescent="0.25">
      <c r="A38" s="34"/>
      <c r="B38" s="39"/>
      <c r="C38" s="40"/>
      <c r="D38" s="41"/>
      <c r="E38" s="42"/>
      <c r="F38" s="31" t="str">
        <f t="shared" si="0"/>
        <v/>
      </c>
    </row>
    <row r="39" spans="1:6" x14ac:dyDescent="0.25">
      <c r="A39" s="34"/>
      <c r="B39" s="39"/>
      <c r="C39" s="40"/>
      <c r="D39" s="41"/>
      <c r="E39" s="42"/>
      <c r="F39" s="31" t="str">
        <f t="shared" si="0"/>
        <v/>
      </c>
    </row>
    <row r="40" spans="1:6" x14ac:dyDescent="0.25">
      <c r="A40" s="34"/>
      <c r="B40" s="39"/>
      <c r="C40" s="40"/>
      <c r="D40" s="41"/>
      <c r="E40" s="42"/>
      <c r="F40" s="31" t="str">
        <f t="shared" si="0"/>
        <v/>
      </c>
    </row>
    <row r="41" spans="1:6" x14ac:dyDescent="0.25">
      <c r="A41" s="34"/>
      <c r="B41" s="39"/>
      <c r="C41" s="40"/>
      <c r="D41" s="41"/>
      <c r="E41" s="42"/>
      <c r="F41" s="31" t="str">
        <f t="shared" si="0"/>
        <v/>
      </c>
    </row>
    <row r="42" spans="1:6" x14ac:dyDescent="0.25">
      <c r="A42" s="34"/>
      <c r="B42" s="39"/>
      <c r="C42" s="40"/>
      <c r="D42" s="41"/>
      <c r="E42" s="42"/>
      <c r="F42" s="31" t="str">
        <f t="shared" si="0"/>
        <v/>
      </c>
    </row>
    <row r="43" spans="1:6" x14ac:dyDescent="0.25">
      <c r="A43" s="34"/>
      <c r="B43" s="39"/>
      <c r="C43" s="40"/>
      <c r="D43" s="41"/>
      <c r="E43" s="42"/>
      <c r="F43" s="31" t="str">
        <f t="shared" si="0"/>
        <v/>
      </c>
    </row>
    <row r="44" spans="1:6" x14ac:dyDescent="0.25">
      <c r="A44" s="34"/>
      <c r="B44" s="39"/>
      <c r="C44" s="40"/>
      <c r="D44" s="41"/>
      <c r="E44" s="42"/>
      <c r="F44" s="31" t="str">
        <f t="shared" si="0"/>
        <v/>
      </c>
    </row>
    <row r="45" spans="1:6" x14ac:dyDescent="0.25">
      <c r="A45" s="34"/>
      <c r="B45" s="39"/>
      <c r="C45" s="40"/>
      <c r="D45" s="41"/>
      <c r="E45" s="42"/>
      <c r="F45" s="31" t="str">
        <f t="shared" si="0"/>
        <v/>
      </c>
    </row>
    <row r="46" spans="1:6" x14ac:dyDescent="0.25">
      <c r="A46" s="34"/>
      <c r="B46" s="39"/>
      <c r="C46" s="40"/>
      <c r="D46" s="41"/>
      <c r="E46" s="42"/>
      <c r="F46" s="31" t="str">
        <f t="shared" si="0"/>
        <v/>
      </c>
    </row>
    <row r="47" spans="1:6" x14ac:dyDescent="0.25">
      <c r="A47" s="34"/>
      <c r="B47" s="39"/>
      <c r="C47" s="40"/>
      <c r="D47" s="41"/>
      <c r="E47" s="42"/>
      <c r="F47" s="31" t="str">
        <f t="shared" si="0"/>
        <v/>
      </c>
    </row>
    <row r="48" spans="1:6" x14ac:dyDescent="0.25">
      <c r="A48" s="34"/>
      <c r="B48" s="45"/>
      <c r="C48" s="40"/>
      <c r="D48" s="41"/>
      <c r="E48" s="42"/>
      <c r="F48" s="31" t="str">
        <f t="shared" si="0"/>
        <v/>
      </c>
    </row>
    <row r="49" spans="1:8" s="32" customFormat="1" ht="17.399999999999999" x14ac:dyDescent="0.3">
      <c r="A49" s="26"/>
      <c r="B49" s="27" t="s">
        <v>305</v>
      </c>
      <c r="C49" s="28"/>
      <c r="D49" s="29"/>
      <c r="E49" s="30"/>
      <c r="F49" s="31" t="str">
        <f t="shared" si="0"/>
        <v/>
      </c>
      <c r="H49" s="33"/>
    </row>
    <row r="50" spans="1:8" ht="47.4" customHeight="1" x14ac:dyDescent="0.25">
      <c r="A50" s="34"/>
      <c r="B50" s="35" t="s">
        <v>306</v>
      </c>
      <c r="C50" s="36"/>
      <c r="D50" s="37"/>
      <c r="E50" s="38"/>
      <c r="F50" s="31" t="str">
        <f t="shared" si="0"/>
        <v/>
      </c>
    </row>
    <row r="51" spans="1:8" x14ac:dyDescent="0.25">
      <c r="A51" s="34"/>
      <c r="B51" s="39"/>
      <c r="C51" s="40"/>
      <c r="D51" s="41"/>
      <c r="E51" s="42"/>
      <c r="F51" s="31" t="str">
        <f t="shared" si="0"/>
        <v/>
      </c>
    </row>
    <row r="52" spans="1:8" x14ac:dyDescent="0.25">
      <c r="A52" s="34"/>
      <c r="B52" s="43" t="s">
        <v>18</v>
      </c>
      <c r="C52" s="40"/>
      <c r="D52" s="41"/>
      <c r="E52" s="42"/>
      <c r="F52" s="31" t="str">
        <f t="shared" si="0"/>
        <v/>
      </c>
    </row>
    <row r="53" spans="1:8" x14ac:dyDescent="0.25">
      <c r="A53" s="34"/>
      <c r="B53" s="45"/>
      <c r="C53" s="40"/>
      <c r="D53" s="41"/>
      <c r="E53" s="42"/>
      <c r="F53" s="31" t="str">
        <f t="shared" si="0"/>
        <v/>
      </c>
    </row>
    <row r="54" spans="1:8" x14ac:dyDescent="0.25">
      <c r="A54" s="34"/>
      <c r="B54" s="45" t="s">
        <v>307</v>
      </c>
      <c r="C54" s="40" t="s">
        <v>20</v>
      </c>
      <c r="D54" s="81">
        <v>-1.7</v>
      </c>
      <c r="E54" s="42">
        <v>2628</v>
      </c>
      <c r="F54" s="31">
        <f t="shared" si="0"/>
        <v>-4467.5999999999995</v>
      </c>
    </row>
    <row r="55" spans="1:8" x14ac:dyDescent="0.25">
      <c r="A55" s="34"/>
      <c r="B55" s="45"/>
      <c r="C55" s="40"/>
      <c r="D55" s="41"/>
      <c r="E55" s="42"/>
      <c r="F55" s="31" t="str">
        <f t="shared" si="0"/>
        <v/>
      </c>
    </row>
    <row r="56" spans="1:8" x14ac:dyDescent="0.25">
      <c r="A56" s="34"/>
      <c r="B56" s="82" t="s">
        <v>308</v>
      </c>
      <c r="C56" s="40"/>
      <c r="D56" s="41"/>
      <c r="E56" s="42"/>
      <c r="F56" s="31" t="str">
        <f t="shared" si="0"/>
        <v/>
      </c>
    </row>
    <row r="57" spans="1:8" x14ac:dyDescent="0.25">
      <c r="A57" s="34"/>
      <c r="B57" s="83" t="s">
        <v>309</v>
      </c>
      <c r="C57" s="40"/>
      <c r="D57" s="41"/>
      <c r="E57" s="42"/>
      <c r="F57" s="31" t="str">
        <f t="shared" si="0"/>
        <v/>
      </c>
    </row>
    <row r="58" spans="1:8" ht="26.4" x14ac:dyDescent="0.25">
      <c r="A58" s="34"/>
      <c r="B58" s="83" t="s">
        <v>310</v>
      </c>
      <c r="C58" s="40"/>
      <c r="D58" s="41"/>
      <c r="E58" s="42"/>
      <c r="F58" s="31" t="str">
        <f t="shared" si="0"/>
        <v/>
      </c>
    </row>
    <row r="59" spans="1:8" x14ac:dyDescent="0.25">
      <c r="A59" s="34"/>
      <c r="B59" s="83" t="s">
        <v>311</v>
      </c>
      <c r="C59" s="40"/>
      <c r="D59" s="41"/>
      <c r="E59" s="42"/>
      <c r="F59" s="31" t="str">
        <f t="shared" si="0"/>
        <v/>
      </c>
    </row>
    <row r="60" spans="1:8" x14ac:dyDescent="0.25">
      <c r="A60" s="34"/>
      <c r="B60" s="83"/>
      <c r="C60" s="40"/>
      <c r="D60" s="41"/>
      <c r="E60" s="42"/>
      <c r="F60" s="31"/>
    </row>
    <row r="61" spans="1:8" x14ac:dyDescent="0.25">
      <c r="A61" s="34"/>
      <c r="B61" s="82" t="s">
        <v>312</v>
      </c>
      <c r="C61" s="40"/>
      <c r="D61" s="41"/>
      <c r="E61" s="42"/>
      <c r="F61" s="31"/>
    </row>
    <row r="62" spans="1:8" ht="26.4" x14ac:dyDescent="0.25">
      <c r="A62" s="34"/>
      <c r="B62" s="83" t="s">
        <v>313</v>
      </c>
      <c r="C62" s="40"/>
      <c r="D62" s="41"/>
      <c r="E62" s="42"/>
      <c r="F62" s="31"/>
    </row>
    <row r="63" spans="1:8" ht="26.4" x14ac:dyDescent="0.25">
      <c r="A63" s="34"/>
      <c r="B63" s="83" t="s">
        <v>314</v>
      </c>
      <c r="C63" s="40"/>
      <c r="D63" s="41"/>
      <c r="E63" s="42"/>
      <c r="F63" s="31"/>
    </row>
    <row r="64" spans="1:8" ht="26.4" x14ac:dyDescent="0.25">
      <c r="A64" s="34"/>
      <c r="B64" s="83" t="s">
        <v>315</v>
      </c>
      <c r="C64" s="40"/>
      <c r="D64" s="41"/>
      <c r="E64" s="42"/>
      <c r="F64" s="31"/>
    </row>
    <row r="65" spans="1:6" x14ac:dyDescent="0.25">
      <c r="A65" s="34"/>
      <c r="B65" s="45"/>
      <c r="C65" s="40"/>
      <c r="D65" s="41"/>
      <c r="E65" s="42"/>
      <c r="F65" s="31"/>
    </row>
    <row r="66" spans="1:6" x14ac:dyDescent="0.25">
      <c r="A66" s="34"/>
      <c r="B66" s="45"/>
      <c r="C66" s="40"/>
      <c r="D66" s="41"/>
      <c r="E66" s="42"/>
      <c r="F66" s="31"/>
    </row>
    <row r="67" spans="1:6" x14ac:dyDescent="0.25">
      <c r="A67" s="34"/>
      <c r="B67" s="45"/>
      <c r="C67" s="40"/>
      <c r="D67" s="41"/>
      <c r="E67" s="42"/>
      <c r="F67" s="31"/>
    </row>
    <row r="68" spans="1:6" x14ac:dyDescent="0.25">
      <c r="A68" s="34"/>
      <c r="B68" s="45"/>
      <c r="C68" s="40"/>
      <c r="D68" s="41"/>
      <c r="E68" s="42"/>
      <c r="F68" s="31"/>
    </row>
    <row r="69" spans="1:6" x14ac:dyDescent="0.25">
      <c r="A69" s="34"/>
      <c r="B69" s="45"/>
      <c r="C69" s="40"/>
      <c r="D69" s="41"/>
      <c r="E69" s="42"/>
      <c r="F69" s="31"/>
    </row>
    <row r="70" spans="1:6" x14ac:dyDescent="0.25">
      <c r="A70" s="34"/>
      <c r="B70" s="45"/>
      <c r="C70" s="40"/>
      <c r="D70" s="41"/>
      <c r="E70" s="42"/>
      <c r="F70" s="31"/>
    </row>
    <row r="71" spans="1:6" x14ac:dyDescent="0.25">
      <c r="A71" s="34"/>
      <c r="B71" s="45"/>
      <c r="C71" s="40"/>
      <c r="D71" s="41"/>
      <c r="E71" s="42"/>
      <c r="F71" s="31"/>
    </row>
    <row r="72" spans="1:6" x14ac:dyDescent="0.25">
      <c r="A72" s="34"/>
      <c r="B72" s="45"/>
      <c r="C72" s="40"/>
      <c r="D72" s="41"/>
      <c r="E72" s="42"/>
      <c r="F72" s="31"/>
    </row>
    <row r="73" spans="1:6" x14ac:dyDescent="0.25">
      <c r="A73" s="34"/>
      <c r="B73" s="45"/>
      <c r="C73" s="40"/>
      <c r="D73" s="41"/>
      <c r="E73" s="42"/>
      <c r="F73" s="31"/>
    </row>
    <row r="74" spans="1:6" x14ac:dyDescent="0.25">
      <c r="A74" s="34"/>
      <c r="B74" s="45"/>
      <c r="C74" s="40"/>
      <c r="D74" s="41"/>
      <c r="E74" s="42"/>
      <c r="F74" s="31"/>
    </row>
    <row r="75" spans="1:6" x14ac:dyDescent="0.25">
      <c r="A75" s="34"/>
      <c r="B75" s="45"/>
      <c r="C75" s="40"/>
      <c r="D75" s="41"/>
      <c r="E75" s="42"/>
      <c r="F75" s="31"/>
    </row>
    <row r="76" spans="1:6" x14ac:dyDescent="0.25">
      <c r="A76" s="34"/>
      <c r="B76" s="45"/>
      <c r="C76" s="40"/>
      <c r="D76" s="41"/>
      <c r="E76" s="42"/>
      <c r="F76" s="31" t="str">
        <f t="shared" ref="F76:F82" si="1">IF(C76="","",E76*D76)</f>
        <v/>
      </c>
    </row>
    <row r="77" spans="1:6" x14ac:dyDescent="0.25">
      <c r="A77" s="34"/>
      <c r="B77" s="45"/>
      <c r="C77" s="40"/>
      <c r="D77" s="41"/>
      <c r="E77" s="42"/>
      <c r="F77" s="31" t="str">
        <f t="shared" si="1"/>
        <v/>
      </c>
    </row>
    <row r="78" spans="1:6" x14ac:dyDescent="0.25">
      <c r="A78" s="34"/>
      <c r="B78" s="45"/>
      <c r="C78" s="40"/>
      <c r="D78" s="41"/>
      <c r="E78" s="42"/>
      <c r="F78" s="31" t="str">
        <f t="shared" si="1"/>
        <v/>
      </c>
    </row>
    <row r="79" spans="1:6" x14ac:dyDescent="0.25">
      <c r="A79" s="34"/>
      <c r="B79" s="45"/>
      <c r="C79" s="40"/>
      <c r="D79" s="41"/>
      <c r="E79" s="42"/>
      <c r="F79" s="31" t="str">
        <f t="shared" si="1"/>
        <v/>
      </c>
    </row>
    <row r="80" spans="1:6" x14ac:dyDescent="0.25">
      <c r="A80" s="34"/>
      <c r="B80" s="45"/>
      <c r="C80" s="40"/>
      <c r="D80" s="41"/>
      <c r="E80" s="42"/>
      <c r="F80" s="31" t="str">
        <f t="shared" si="1"/>
        <v/>
      </c>
    </row>
    <row r="81" spans="1:6" x14ac:dyDescent="0.25">
      <c r="A81" s="34"/>
      <c r="B81" s="45"/>
      <c r="C81" s="40"/>
      <c r="D81" s="41"/>
      <c r="E81" s="42"/>
      <c r="F81" s="31" t="str">
        <f t="shared" si="1"/>
        <v/>
      </c>
    </row>
    <row r="82" spans="1:6" x14ac:dyDescent="0.25">
      <c r="A82" s="34"/>
      <c r="B82" s="45"/>
      <c r="C82" s="40"/>
      <c r="D82" s="41"/>
      <c r="E82" s="42"/>
      <c r="F82" s="31" t="str">
        <f t="shared" si="1"/>
        <v/>
      </c>
    </row>
    <row r="83" spans="1:6" x14ac:dyDescent="0.25">
      <c r="A83" s="34"/>
      <c r="B83" s="45"/>
      <c r="C83" s="40"/>
      <c r="D83" s="41"/>
      <c r="E83" s="42"/>
      <c r="F83" s="31"/>
    </row>
    <row r="84" spans="1:6" x14ac:dyDescent="0.25">
      <c r="A84" s="34"/>
      <c r="B84" s="45"/>
      <c r="C84" s="40"/>
      <c r="D84" s="41"/>
      <c r="E84" s="42"/>
      <c r="F84" s="31"/>
    </row>
    <row r="85" spans="1:6" x14ac:dyDescent="0.25">
      <c r="A85" s="34"/>
      <c r="B85" s="45"/>
      <c r="C85" s="40"/>
      <c r="D85" s="41"/>
      <c r="E85" s="42"/>
      <c r="F85" s="31"/>
    </row>
    <row r="86" spans="1:6" x14ac:dyDescent="0.25">
      <c r="A86" s="34"/>
      <c r="B86" s="45"/>
      <c r="C86" s="40"/>
      <c r="D86" s="41"/>
      <c r="E86" s="42"/>
      <c r="F86" s="31"/>
    </row>
    <row r="87" spans="1:6" x14ac:dyDescent="0.25">
      <c r="A87" s="34"/>
      <c r="B87" s="45"/>
      <c r="C87" s="40"/>
      <c r="D87" s="41"/>
      <c r="E87" s="42"/>
      <c r="F87" s="31"/>
    </row>
    <row r="88" spans="1:6" x14ac:dyDescent="0.25">
      <c r="A88" s="34"/>
      <c r="B88" s="45"/>
      <c r="C88" s="40"/>
      <c r="D88" s="41"/>
      <c r="E88" s="42"/>
      <c r="F88" s="31"/>
    </row>
    <row r="89" spans="1:6" x14ac:dyDescent="0.25">
      <c r="A89" s="34"/>
      <c r="B89" s="45"/>
      <c r="C89" s="40"/>
      <c r="D89" s="41"/>
      <c r="E89" s="42"/>
      <c r="F89" s="31"/>
    </row>
    <row r="90" spans="1:6" x14ac:dyDescent="0.25">
      <c r="A90" s="34"/>
      <c r="B90" s="45"/>
      <c r="C90" s="40"/>
      <c r="D90" s="41"/>
      <c r="E90" s="42"/>
      <c r="F90" s="31"/>
    </row>
    <row r="91" spans="1:6" x14ac:dyDescent="0.25">
      <c r="A91" s="34"/>
      <c r="B91" s="84" t="s">
        <v>316</v>
      </c>
      <c r="C91" s="40"/>
      <c r="D91" s="41"/>
      <c r="E91" s="42"/>
      <c r="F91" s="31"/>
    </row>
    <row r="92" spans="1:6" ht="26.4" x14ac:dyDescent="0.25">
      <c r="A92" s="34"/>
      <c r="B92" s="83" t="s">
        <v>84</v>
      </c>
      <c r="C92" s="85" t="s">
        <v>56</v>
      </c>
      <c r="D92" s="81">
        <v>-14.8</v>
      </c>
      <c r="E92" s="86">
        <v>665</v>
      </c>
      <c r="F92" s="87">
        <f t="shared" ref="F92:F204" si="2">IF(C92="","",E92*D92)</f>
        <v>-9842</v>
      </c>
    </row>
    <row r="93" spans="1:6" x14ac:dyDescent="0.25">
      <c r="A93" s="34"/>
      <c r="B93" s="82" t="s">
        <v>317</v>
      </c>
      <c r="C93" s="40"/>
      <c r="D93" s="41"/>
      <c r="E93" s="42"/>
      <c r="F93" s="31"/>
    </row>
    <row r="94" spans="1:6" x14ac:dyDescent="0.25">
      <c r="A94" s="34"/>
      <c r="B94" s="83" t="s">
        <v>318</v>
      </c>
      <c r="C94" s="40"/>
      <c r="D94" s="41"/>
      <c r="E94" s="42"/>
      <c r="F94" s="31"/>
    </row>
    <row r="95" spans="1:6" x14ac:dyDescent="0.25">
      <c r="A95" s="34"/>
      <c r="B95" s="45"/>
      <c r="C95" s="40"/>
      <c r="D95" s="41"/>
      <c r="E95" s="42"/>
      <c r="F95" s="31"/>
    </row>
    <row r="96" spans="1:6" x14ac:dyDescent="0.25">
      <c r="A96" s="34"/>
      <c r="B96" s="45"/>
      <c r="C96" s="40"/>
      <c r="D96" s="41"/>
      <c r="E96" s="42"/>
      <c r="F96" s="31"/>
    </row>
    <row r="97" spans="1:6" x14ac:dyDescent="0.25">
      <c r="A97" s="34"/>
      <c r="B97" s="82" t="s">
        <v>175</v>
      </c>
      <c r="C97" s="85"/>
      <c r="D97" s="81" t="s">
        <v>174</v>
      </c>
      <c r="E97" s="86" t="s">
        <v>34</v>
      </c>
      <c r="F97" s="87" t="str">
        <f t="shared" si="2"/>
        <v/>
      </c>
    </row>
    <row r="98" spans="1:6" x14ac:dyDescent="0.25">
      <c r="A98" s="34"/>
      <c r="B98" s="83" t="s">
        <v>211</v>
      </c>
      <c r="C98" s="85" t="s">
        <v>89</v>
      </c>
      <c r="D98" s="81">
        <v>-0.3</v>
      </c>
      <c r="E98" s="86">
        <v>642</v>
      </c>
      <c r="F98" s="87">
        <f t="shared" si="2"/>
        <v>-192.6</v>
      </c>
    </row>
    <row r="99" spans="1:6" x14ac:dyDescent="0.25">
      <c r="A99" s="34"/>
      <c r="B99" s="83" t="s">
        <v>319</v>
      </c>
      <c r="C99" s="85"/>
      <c r="D99" s="81"/>
      <c r="E99" s="86" t="s">
        <v>34</v>
      </c>
      <c r="F99" s="87" t="str">
        <f t="shared" si="2"/>
        <v/>
      </c>
    </row>
    <row r="100" spans="1:6" x14ac:dyDescent="0.25">
      <c r="A100" s="34"/>
      <c r="B100" s="83" t="s">
        <v>96</v>
      </c>
      <c r="C100" s="85" t="s">
        <v>89</v>
      </c>
      <c r="D100" s="81">
        <v>-0.3</v>
      </c>
      <c r="E100" s="86">
        <v>321</v>
      </c>
      <c r="F100" s="87">
        <f t="shared" si="2"/>
        <v>-96.3</v>
      </c>
    </row>
    <row r="101" spans="1:6" x14ac:dyDescent="0.25">
      <c r="A101" s="34"/>
      <c r="B101" s="83" t="s">
        <v>319</v>
      </c>
      <c r="C101" s="85"/>
      <c r="D101" s="81"/>
      <c r="E101" s="86" t="s">
        <v>34</v>
      </c>
      <c r="F101" s="87" t="str">
        <f t="shared" si="2"/>
        <v/>
      </c>
    </row>
    <row r="102" spans="1:6" x14ac:dyDescent="0.25">
      <c r="A102" s="34"/>
      <c r="B102" s="83" t="s">
        <v>95</v>
      </c>
      <c r="C102" s="85" t="s">
        <v>89</v>
      </c>
      <c r="D102" s="81">
        <v>-0.3</v>
      </c>
      <c r="E102" s="86">
        <v>257</v>
      </c>
      <c r="F102" s="87">
        <f t="shared" si="2"/>
        <v>-77.099999999999994</v>
      </c>
    </row>
    <row r="103" spans="1:6" x14ac:dyDescent="0.25">
      <c r="A103" s="34"/>
      <c r="B103" s="83" t="s">
        <v>319</v>
      </c>
      <c r="C103" s="85"/>
      <c r="D103" s="81"/>
      <c r="E103" s="86" t="s">
        <v>34</v>
      </c>
      <c r="F103" s="87" t="str">
        <f t="shared" si="2"/>
        <v/>
      </c>
    </row>
    <row r="104" spans="1:6" x14ac:dyDescent="0.25">
      <c r="A104" s="34"/>
      <c r="B104" s="83" t="s">
        <v>94</v>
      </c>
      <c r="C104" s="85" t="s">
        <v>89</v>
      </c>
      <c r="D104" s="81">
        <v>-1.5</v>
      </c>
      <c r="E104" s="86">
        <v>129</v>
      </c>
      <c r="F104" s="87">
        <f t="shared" si="2"/>
        <v>-193.5</v>
      </c>
    </row>
    <row r="105" spans="1:6" x14ac:dyDescent="0.25">
      <c r="A105" s="34"/>
      <c r="B105" s="83" t="s">
        <v>320</v>
      </c>
      <c r="C105" s="85"/>
      <c r="D105" s="81"/>
      <c r="E105" s="86" t="s">
        <v>34</v>
      </c>
      <c r="F105" s="87" t="str">
        <f t="shared" si="2"/>
        <v/>
      </c>
    </row>
    <row r="106" spans="1:6" x14ac:dyDescent="0.25">
      <c r="A106" s="34"/>
      <c r="B106" s="83" t="s">
        <v>93</v>
      </c>
      <c r="C106" s="85" t="s">
        <v>89</v>
      </c>
      <c r="D106" s="81">
        <v>-0.3</v>
      </c>
      <c r="E106" s="86">
        <v>642</v>
      </c>
      <c r="F106" s="87">
        <f t="shared" si="2"/>
        <v>-192.6</v>
      </c>
    </row>
    <row r="107" spans="1:6" x14ac:dyDescent="0.25">
      <c r="A107" s="34"/>
      <c r="B107" s="83" t="s">
        <v>319</v>
      </c>
      <c r="C107" s="85"/>
      <c r="D107" s="81"/>
      <c r="E107" s="86" t="s">
        <v>34</v>
      </c>
      <c r="F107" s="87" t="str">
        <f t="shared" si="2"/>
        <v/>
      </c>
    </row>
    <row r="108" spans="1:6" x14ac:dyDescent="0.25">
      <c r="A108" s="34"/>
      <c r="B108" s="83" t="s">
        <v>92</v>
      </c>
      <c r="C108" s="85" t="s">
        <v>89</v>
      </c>
      <c r="D108" s="81">
        <v>-3</v>
      </c>
      <c r="E108" s="86">
        <v>13</v>
      </c>
      <c r="F108" s="87">
        <f t="shared" si="2"/>
        <v>-39</v>
      </c>
    </row>
    <row r="109" spans="1:6" x14ac:dyDescent="0.25">
      <c r="A109" s="34"/>
      <c r="B109" s="83" t="s">
        <v>321</v>
      </c>
      <c r="C109" s="85"/>
      <c r="D109" s="81"/>
      <c r="E109" s="86" t="s">
        <v>34</v>
      </c>
      <c r="F109" s="87" t="str">
        <f t="shared" si="2"/>
        <v/>
      </c>
    </row>
    <row r="110" spans="1:6" x14ac:dyDescent="0.25">
      <c r="A110" s="34"/>
      <c r="B110" s="83" t="s">
        <v>91</v>
      </c>
      <c r="C110" s="85" t="s">
        <v>89</v>
      </c>
      <c r="D110" s="81">
        <v>-0.3</v>
      </c>
      <c r="E110" s="86">
        <v>64</v>
      </c>
      <c r="F110" s="87">
        <f t="shared" si="2"/>
        <v>-19.2</v>
      </c>
    </row>
    <row r="111" spans="1:6" x14ac:dyDescent="0.25">
      <c r="A111" s="34"/>
      <c r="B111" s="83" t="s">
        <v>319</v>
      </c>
      <c r="C111" s="85"/>
      <c r="D111" s="81"/>
      <c r="E111" s="86" t="s">
        <v>34</v>
      </c>
      <c r="F111" s="87" t="str">
        <f t="shared" si="2"/>
        <v/>
      </c>
    </row>
    <row r="112" spans="1:6" x14ac:dyDescent="0.25">
      <c r="A112" s="34"/>
      <c r="B112" s="83" t="s">
        <v>90</v>
      </c>
      <c r="C112" s="85" t="s">
        <v>89</v>
      </c>
      <c r="D112" s="81">
        <v>-0.3</v>
      </c>
      <c r="E112" s="86">
        <v>321</v>
      </c>
      <c r="F112" s="87">
        <f t="shared" si="2"/>
        <v>-96.3</v>
      </c>
    </row>
    <row r="113" spans="1:6" x14ac:dyDescent="0.25">
      <c r="A113" s="34"/>
      <c r="B113" s="82" t="s">
        <v>317</v>
      </c>
      <c r="C113" s="40"/>
      <c r="D113" s="41"/>
      <c r="E113" s="42"/>
      <c r="F113" s="31"/>
    </row>
    <row r="114" spans="1:6" x14ac:dyDescent="0.25">
      <c r="A114" s="34"/>
      <c r="B114" s="83" t="s">
        <v>322</v>
      </c>
      <c r="C114" s="40"/>
      <c r="D114" s="41"/>
      <c r="E114" s="42"/>
      <c r="F114" s="31"/>
    </row>
    <row r="115" spans="1:6" x14ac:dyDescent="0.25">
      <c r="A115" s="34"/>
      <c r="B115" s="45"/>
      <c r="C115" s="40"/>
      <c r="D115" s="41"/>
      <c r="E115" s="42"/>
      <c r="F115" s="31"/>
    </row>
    <row r="116" spans="1:6" x14ac:dyDescent="0.25">
      <c r="A116" s="34"/>
      <c r="B116" s="45"/>
      <c r="C116" s="40"/>
      <c r="D116" s="41"/>
      <c r="E116" s="42"/>
      <c r="F116" s="31"/>
    </row>
    <row r="117" spans="1:6" x14ac:dyDescent="0.25">
      <c r="A117" s="34"/>
      <c r="B117" s="45"/>
      <c r="C117" s="40"/>
      <c r="D117" s="41"/>
      <c r="E117" s="42"/>
      <c r="F117" s="31"/>
    </row>
    <row r="118" spans="1:6" x14ac:dyDescent="0.25">
      <c r="A118" s="34"/>
      <c r="B118" s="44" t="s">
        <v>22</v>
      </c>
      <c r="C118" s="40"/>
      <c r="D118" s="41"/>
      <c r="E118" s="42"/>
      <c r="F118" s="31" t="str">
        <f>IF(C118="","",E118*D118)</f>
        <v/>
      </c>
    </row>
    <row r="119" spans="1:6" x14ac:dyDescent="0.25">
      <c r="A119" s="34"/>
      <c r="B119" s="45"/>
      <c r="C119" s="40"/>
      <c r="D119" s="41"/>
      <c r="E119" s="42"/>
      <c r="F119" s="31" t="str">
        <f>IF(C119="","",E119*D119)</f>
        <v/>
      </c>
    </row>
    <row r="120" spans="1:6" x14ac:dyDescent="0.25">
      <c r="A120" s="34"/>
      <c r="B120" s="84" t="s">
        <v>323</v>
      </c>
      <c r="C120" s="40"/>
      <c r="D120" s="41"/>
      <c r="E120" s="42"/>
      <c r="F120" s="31"/>
    </row>
    <row r="121" spans="1:6" x14ac:dyDescent="0.25">
      <c r="A121" s="34"/>
      <c r="B121" s="45" t="s">
        <v>118</v>
      </c>
      <c r="C121" s="40" t="s">
        <v>56</v>
      </c>
      <c r="D121" s="41">
        <v>7</v>
      </c>
      <c r="E121" s="42">
        <v>392</v>
      </c>
      <c r="F121" s="31">
        <f>IF(C121="","",E121*D121)</f>
        <v>2744</v>
      </c>
    </row>
    <row r="122" spans="1:6" x14ac:dyDescent="0.25">
      <c r="A122" s="34"/>
      <c r="B122" s="45" t="s">
        <v>324</v>
      </c>
      <c r="C122" s="40" t="s">
        <v>56</v>
      </c>
      <c r="D122" s="41">
        <v>10</v>
      </c>
      <c r="E122" s="42">
        <v>438</v>
      </c>
      <c r="F122" s="31">
        <f>IF(C122="","",E122*D122)</f>
        <v>4380</v>
      </c>
    </row>
    <row r="123" spans="1:6" x14ac:dyDescent="0.25">
      <c r="A123" s="34"/>
      <c r="B123" s="45"/>
      <c r="C123" s="40"/>
      <c r="D123" s="41"/>
      <c r="E123" s="42"/>
      <c r="F123" s="31"/>
    </row>
    <row r="124" spans="1:6" x14ac:dyDescent="0.25">
      <c r="A124" s="34"/>
      <c r="B124" s="45"/>
      <c r="C124" s="40"/>
      <c r="D124" s="41"/>
      <c r="E124" s="42"/>
      <c r="F124" s="31"/>
    </row>
    <row r="125" spans="1:6" x14ac:dyDescent="0.25">
      <c r="A125" s="34"/>
      <c r="B125" s="45"/>
      <c r="C125" s="40"/>
      <c r="D125" s="41"/>
      <c r="E125" s="42"/>
      <c r="F125" s="31"/>
    </row>
    <row r="126" spans="1:6" x14ac:dyDescent="0.25">
      <c r="A126" s="34"/>
      <c r="B126" s="45"/>
      <c r="C126" s="40"/>
      <c r="D126" s="41"/>
      <c r="E126" s="42"/>
      <c r="F126" s="31"/>
    </row>
    <row r="127" spans="1:6" x14ac:dyDescent="0.25">
      <c r="A127" s="34"/>
      <c r="B127" s="45"/>
      <c r="C127" s="40"/>
      <c r="D127" s="41"/>
      <c r="E127" s="42"/>
      <c r="F127" s="31"/>
    </row>
    <row r="128" spans="1:6" x14ac:dyDescent="0.25">
      <c r="A128" s="34"/>
      <c r="B128" s="45"/>
      <c r="C128" s="40"/>
      <c r="D128" s="41"/>
      <c r="E128" s="42"/>
      <c r="F128" s="31"/>
    </row>
    <row r="129" spans="1:6" x14ac:dyDescent="0.25">
      <c r="A129" s="34"/>
      <c r="B129" s="45"/>
      <c r="C129" s="40"/>
      <c r="D129" s="41"/>
      <c r="E129" s="42"/>
      <c r="F129" s="31"/>
    </row>
    <row r="130" spans="1:6" x14ac:dyDescent="0.25">
      <c r="A130" s="34"/>
      <c r="B130" s="45"/>
      <c r="C130" s="40"/>
      <c r="D130" s="41"/>
      <c r="E130" s="42"/>
      <c r="F130" s="31"/>
    </row>
    <row r="131" spans="1:6" x14ac:dyDescent="0.25">
      <c r="A131" s="34"/>
      <c r="B131" s="45"/>
      <c r="C131" s="40"/>
      <c r="D131" s="41"/>
      <c r="E131" s="42"/>
      <c r="F131" s="31"/>
    </row>
    <row r="132" spans="1:6" x14ac:dyDescent="0.25">
      <c r="A132" s="34"/>
      <c r="B132" s="45"/>
      <c r="C132" s="40"/>
      <c r="D132" s="41"/>
      <c r="E132" s="42"/>
      <c r="F132" s="31"/>
    </row>
    <row r="133" spans="1:6" x14ac:dyDescent="0.25">
      <c r="A133" s="34"/>
      <c r="B133" s="45"/>
      <c r="C133" s="40"/>
      <c r="D133" s="41"/>
      <c r="E133" s="42"/>
      <c r="F133" s="31"/>
    </row>
    <row r="134" spans="1:6" x14ac:dyDescent="0.25">
      <c r="A134" s="34"/>
      <c r="B134" s="45"/>
      <c r="C134" s="40"/>
      <c r="D134" s="41"/>
      <c r="E134" s="42"/>
      <c r="F134" s="31"/>
    </row>
    <row r="135" spans="1:6" x14ac:dyDescent="0.25">
      <c r="A135" s="34"/>
      <c r="B135" s="45"/>
      <c r="C135" s="40"/>
      <c r="D135" s="41"/>
      <c r="E135" s="42"/>
      <c r="F135" s="31"/>
    </row>
    <row r="136" spans="1:6" x14ac:dyDescent="0.25">
      <c r="A136" s="34"/>
      <c r="B136" s="45"/>
      <c r="C136" s="40"/>
      <c r="D136" s="41"/>
      <c r="E136" s="42"/>
      <c r="F136" s="31"/>
    </row>
    <row r="137" spans="1:6" x14ac:dyDescent="0.25">
      <c r="A137" s="34"/>
      <c r="B137" s="45"/>
      <c r="C137" s="40"/>
      <c r="D137" s="41"/>
      <c r="E137" s="42"/>
      <c r="F137" s="31"/>
    </row>
    <row r="138" spans="1:6" x14ac:dyDescent="0.25">
      <c r="A138" s="34"/>
      <c r="B138" s="45"/>
      <c r="C138" s="40"/>
      <c r="D138" s="41"/>
      <c r="E138" s="42"/>
      <c r="F138" s="31"/>
    </row>
    <row r="139" spans="1:6" x14ac:dyDescent="0.25">
      <c r="A139" s="34"/>
      <c r="B139" s="45"/>
      <c r="C139" s="40"/>
      <c r="D139" s="41"/>
      <c r="E139" s="42"/>
      <c r="F139" s="31"/>
    </row>
    <row r="140" spans="1:6" x14ac:dyDescent="0.25">
      <c r="A140" s="34"/>
      <c r="B140" s="45"/>
      <c r="C140" s="40"/>
      <c r="D140" s="41"/>
      <c r="E140" s="42"/>
      <c r="F140" s="31"/>
    </row>
    <row r="141" spans="1:6" x14ac:dyDescent="0.25">
      <c r="A141" s="34"/>
      <c r="B141" s="45"/>
      <c r="C141" s="40"/>
      <c r="D141" s="41"/>
      <c r="E141" s="42"/>
      <c r="F141" s="31"/>
    </row>
    <row r="142" spans="1:6" x14ac:dyDescent="0.25">
      <c r="A142" s="34"/>
      <c r="B142" s="45"/>
      <c r="C142" s="40"/>
      <c r="D142" s="41"/>
      <c r="E142" s="42"/>
      <c r="F142" s="31"/>
    </row>
    <row r="143" spans="1:6" x14ac:dyDescent="0.25">
      <c r="A143" s="34"/>
      <c r="B143" s="45"/>
      <c r="C143" s="40"/>
      <c r="D143" s="41"/>
      <c r="E143" s="42"/>
      <c r="F143" s="31"/>
    </row>
    <row r="144" spans="1:6" x14ac:dyDescent="0.25">
      <c r="A144" s="34"/>
      <c r="B144" s="45"/>
      <c r="C144" s="40"/>
      <c r="D144" s="41"/>
      <c r="E144" s="42"/>
      <c r="F144" s="31"/>
    </row>
    <row r="145" spans="1:6" x14ac:dyDescent="0.25">
      <c r="A145" s="34"/>
      <c r="B145" s="45"/>
      <c r="C145" s="40"/>
      <c r="D145" s="41"/>
      <c r="E145" s="42"/>
      <c r="F145" s="31"/>
    </row>
    <row r="146" spans="1:6" x14ac:dyDescent="0.25">
      <c r="A146" s="34"/>
      <c r="B146" s="45"/>
      <c r="C146" s="40"/>
      <c r="D146" s="41"/>
      <c r="E146" s="42"/>
      <c r="F146" s="31"/>
    </row>
    <row r="147" spans="1:6" x14ac:dyDescent="0.25">
      <c r="A147" s="34"/>
      <c r="B147" s="45"/>
      <c r="C147" s="40"/>
      <c r="D147" s="41"/>
      <c r="E147" s="42"/>
      <c r="F147" s="31"/>
    </row>
    <row r="148" spans="1:6" x14ac:dyDescent="0.25">
      <c r="A148" s="34"/>
      <c r="B148" s="45"/>
      <c r="C148" s="40"/>
      <c r="D148" s="41"/>
      <c r="E148" s="42"/>
      <c r="F148" s="31"/>
    </row>
    <row r="149" spans="1:6" x14ac:dyDescent="0.25">
      <c r="A149" s="34"/>
      <c r="B149" s="45"/>
      <c r="C149" s="40"/>
      <c r="D149" s="41"/>
      <c r="E149" s="42"/>
      <c r="F149" s="31"/>
    </row>
    <row r="150" spans="1:6" x14ac:dyDescent="0.25">
      <c r="A150" s="34"/>
      <c r="B150" s="45"/>
      <c r="C150" s="40"/>
      <c r="D150" s="41"/>
      <c r="E150" s="42"/>
      <c r="F150" s="31"/>
    </row>
    <row r="151" spans="1:6" x14ac:dyDescent="0.25">
      <c r="A151" s="34"/>
      <c r="B151" s="45"/>
      <c r="C151" s="40"/>
      <c r="D151" s="41"/>
      <c r="E151" s="42"/>
      <c r="F151" s="31"/>
    </row>
    <row r="152" spans="1:6" x14ac:dyDescent="0.25">
      <c r="A152" s="34"/>
      <c r="B152" s="45"/>
      <c r="C152" s="40"/>
      <c r="D152" s="41"/>
      <c r="E152" s="42"/>
      <c r="F152" s="31"/>
    </row>
    <row r="153" spans="1:6" x14ac:dyDescent="0.25">
      <c r="A153" s="34"/>
      <c r="B153" s="45"/>
      <c r="C153" s="40"/>
      <c r="D153" s="41"/>
      <c r="E153" s="42"/>
      <c r="F153" s="31"/>
    </row>
    <row r="154" spans="1:6" x14ac:dyDescent="0.25">
      <c r="A154" s="34"/>
      <c r="B154" s="45"/>
      <c r="C154" s="40"/>
      <c r="D154" s="41"/>
      <c r="E154" s="42"/>
      <c r="F154" s="31"/>
    </row>
    <row r="155" spans="1:6" x14ac:dyDescent="0.25">
      <c r="A155" s="34"/>
      <c r="B155" s="45"/>
      <c r="C155" s="40"/>
      <c r="D155" s="41"/>
      <c r="E155" s="42"/>
      <c r="F155" s="31"/>
    </row>
    <row r="156" spans="1:6" ht="26.4" x14ac:dyDescent="0.25">
      <c r="A156" s="34"/>
      <c r="B156" s="45" t="s">
        <v>83</v>
      </c>
      <c r="C156" s="40" t="s">
        <v>56</v>
      </c>
      <c r="D156" s="41">
        <v>9.6</v>
      </c>
      <c r="E156" s="42">
        <v>832</v>
      </c>
      <c r="F156" s="31">
        <f>IF(C156="","",E156*D156)</f>
        <v>7987.2</v>
      </c>
    </row>
    <row r="157" spans="1:6" x14ac:dyDescent="0.25">
      <c r="A157" s="34"/>
      <c r="B157" s="45" t="s">
        <v>325</v>
      </c>
      <c r="C157" s="40" t="s">
        <v>326</v>
      </c>
      <c r="D157" s="41">
        <v>2</v>
      </c>
      <c r="E157" s="42">
        <v>336</v>
      </c>
      <c r="F157" s="31">
        <f t="shared" si="2"/>
        <v>672</v>
      </c>
    </row>
    <row r="158" spans="1:6" x14ac:dyDescent="0.25">
      <c r="A158" s="34"/>
      <c r="B158" s="45"/>
      <c r="C158" s="40"/>
      <c r="D158" s="41"/>
      <c r="E158" s="42"/>
      <c r="F158" s="31" t="str">
        <f t="shared" si="2"/>
        <v/>
      </c>
    </row>
    <row r="159" spans="1:6" x14ac:dyDescent="0.25">
      <c r="A159" s="34"/>
      <c r="B159" s="45"/>
      <c r="C159" s="40"/>
      <c r="D159" s="41"/>
      <c r="E159" s="42"/>
      <c r="F159" s="31" t="str">
        <f t="shared" si="2"/>
        <v/>
      </c>
    </row>
    <row r="160" spans="1:6" x14ac:dyDescent="0.25">
      <c r="A160" s="34"/>
      <c r="B160" s="45"/>
      <c r="C160" s="40"/>
      <c r="D160" s="41"/>
      <c r="E160" s="42"/>
      <c r="F160" s="31" t="str">
        <f t="shared" si="2"/>
        <v/>
      </c>
    </row>
    <row r="161" spans="1:6" x14ac:dyDescent="0.25">
      <c r="A161" s="34"/>
      <c r="B161" s="45"/>
      <c r="C161" s="40"/>
      <c r="D161" s="41"/>
      <c r="E161" s="42"/>
      <c r="F161" s="31" t="str">
        <f t="shared" si="2"/>
        <v/>
      </c>
    </row>
    <row r="162" spans="1:6" x14ac:dyDescent="0.25">
      <c r="A162" s="34"/>
      <c r="B162" s="45"/>
      <c r="C162" s="40"/>
      <c r="D162" s="41"/>
      <c r="E162" s="42"/>
      <c r="F162" s="31" t="str">
        <f t="shared" si="2"/>
        <v/>
      </c>
    </row>
    <row r="163" spans="1:6" x14ac:dyDescent="0.25">
      <c r="A163" s="34"/>
      <c r="B163" s="45"/>
      <c r="C163" s="40"/>
      <c r="D163" s="41"/>
      <c r="E163" s="42"/>
      <c r="F163" s="31" t="str">
        <f t="shared" si="2"/>
        <v/>
      </c>
    </row>
    <row r="164" spans="1:6" x14ac:dyDescent="0.25">
      <c r="A164" s="34"/>
      <c r="B164" s="45"/>
      <c r="C164" s="40"/>
      <c r="D164" s="41"/>
      <c r="E164" s="42"/>
      <c r="F164" s="31" t="str">
        <f t="shared" si="2"/>
        <v/>
      </c>
    </row>
    <row r="165" spans="1:6" x14ac:dyDescent="0.25">
      <c r="A165" s="34"/>
      <c r="B165" s="45"/>
      <c r="C165" s="40"/>
      <c r="D165" s="41"/>
      <c r="E165" s="42"/>
      <c r="F165" s="31" t="str">
        <f t="shared" si="2"/>
        <v/>
      </c>
    </row>
    <row r="166" spans="1:6" x14ac:dyDescent="0.25">
      <c r="A166" s="34"/>
      <c r="B166" s="45"/>
      <c r="C166" s="40"/>
      <c r="D166" s="41"/>
      <c r="E166" s="42"/>
      <c r="F166" s="31" t="str">
        <f t="shared" si="2"/>
        <v/>
      </c>
    </row>
    <row r="167" spans="1:6" x14ac:dyDescent="0.25">
      <c r="A167" s="34"/>
      <c r="B167" s="45"/>
      <c r="C167" s="40"/>
      <c r="D167" s="41"/>
      <c r="E167" s="42"/>
      <c r="F167" s="31" t="str">
        <f t="shared" si="2"/>
        <v/>
      </c>
    </row>
    <row r="168" spans="1:6" x14ac:dyDescent="0.25">
      <c r="A168" s="34"/>
      <c r="B168" s="45"/>
      <c r="C168" s="40"/>
      <c r="D168" s="41"/>
      <c r="E168" s="42"/>
      <c r="F168" s="31" t="str">
        <f t="shared" si="2"/>
        <v/>
      </c>
    </row>
    <row r="169" spans="1:6" x14ac:dyDescent="0.25">
      <c r="A169" s="34"/>
      <c r="B169" s="45"/>
      <c r="C169" s="40"/>
      <c r="D169" s="41"/>
      <c r="E169" s="42"/>
      <c r="F169" s="31" t="str">
        <f t="shared" si="2"/>
        <v/>
      </c>
    </row>
    <row r="170" spans="1:6" x14ac:dyDescent="0.25">
      <c r="A170" s="34"/>
      <c r="B170" s="45"/>
      <c r="C170" s="40"/>
      <c r="D170" s="41"/>
      <c r="E170" s="42"/>
      <c r="F170" s="31" t="str">
        <f t="shared" si="2"/>
        <v/>
      </c>
    </row>
    <row r="171" spans="1:6" x14ac:dyDescent="0.25">
      <c r="A171" s="34"/>
      <c r="B171" s="45"/>
      <c r="C171" s="40"/>
      <c r="D171" s="41"/>
      <c r="E171" s="42"/>
      <c r="F171" s="31" t="str">
        <f t="shared" si="2"/>
        <v/>
      </c>
    </row>
    <row r="172" spans="1:6" x14ac:dyDescent="0.25">
      <c r="A172" s="34"/>
      <c r="B172" s="45"/>
      <c r="C172" s="40"/>
      <c r="D172" s="41"/>
      <c r="E172" s="42"/>
      <c r="F172" s="31" t="str">
        <f t="shared" si="2"/>
        <v/>
      </c>
    </row>
    <row r="173" spans="1:6" x14ac:dyDescent="0.25">
      <c r="A173" s="34"/>
      <c r="B173" s="45"/>
      <c r="C173" s="40"/>
      <c r="D173" s="41"/>
      <c r="E173" s="42"/>
      <c r="F173" s="31" t="str">
        <f t="shared" si="2"/>
        <v/>
      </c>
    </row>
    <row r="174" spans="1:6" x14ac:dyDescent="0.25">
      <c r="A174" s="34"/>
      <c r="B174" s="45"/>
      <c r="C174" s="40"/>
      <c r="D174" s="41"/>
      <c r="E174" s="42"/>
      <c r="F174" s="31" t="str">
        <f t="shared" si="2"/>
        <v/>
      </c>
    </row>
    <row r="175" spans="1:6" x14ac:dyDescent="0.25">
      <c r="A175" s="34"/>
      <c r="B175" s="45"/>
      <c r="C175" s="40"/>
      <c r="D175" s="41"/>
      <c r="E175" s="42"/>
      <c r="F175" s="31" t="str">
        <f t="shared" si="2"/>
        <v/>
      </c>
    </row>
    <row r="176" spans="1:6" x14ac:dyDescent="0.25">
      <c r="A176" s="34"/>
      <c r="B176" s="45"/>
      <c r="C176" s="40"/>
      <c r="D176" s="41"/>
      <c r="E176" s="42"/>
      <c r="F176" s="31" t="str">
        <f t="shared" si="2"/>
        <v/>
      </c>
    </row>
    <row r="177" spans="1:8" x14ac:dyDescent="0.25">
      <c r="A177" s="34"/>
      <c r="B177" s="45"/>
      <c r="C177" s="40"/>
      <c r="D177" s="41"/>
      <c r="E177" s="42"/>
      <c r="F177" s="31" t="str">
        <f t="shared" si="2"/>
        <v/>
      </c>
    </row>
    <row r="178" spans="1:8" x14ac:dyDescent="0.25">
      <c r="A178" s="34"/>
      <c r="B178" s="45"/>
      <c r="C178" s="40"/>
      <c r="D178" s="41"/>
      <c r="E178" s="42"/>
      <c r="F178" s="31" t="str">
        <f t="shared" si="2"/>
        <v/>
      </c>
    </row>
    <row r="179" spans="1:8" x14ac:dyDescent="0.25">
      <c r="A179" s="34"/>
      <c r="B179" s="45"/>
      <c r="C179" s="40"/>
      <c r="D179" s="41"/>
      <c r="E179" s="42"/>
      <c r="F179" s="31" t="str">
        <f t="shared" si="2"/>
        <v/>
      </c>
    </row>
    <row r="180" spans="1:8" x14ac:dyDescent="0.25">
      <c r="A180" s="34"/>
      <c r="B180" s="45"/>
      <c r="C180" s="40"/>
      <c r="D180" s="41"/>
      <c r="E180" s="42"/>
      <c r="F180" s="31" t="str">
        <f t="shared" si="2"/>
        <v/>
      </c>
    </row>
    <row r="181" spans="1:8" x14ac:dyDescent="0.25">
      <c r="A181" s="34"/>
      <c r="B181" s="45"/>
      <c r="C181" s="40"/>
      <c r="D181" s="41"/>
      <c r="E181" s="42"/>
      <c r="F181" s="31" t="str">
        <f t="shared" si="2"/>
        <v/>
      </c>
    </row>
    <row r="182" spans="1:8" x14ac:dyDescent="0.25">
      <c r="A182" s="34"/>
      <c r="B182" s="45"/>
      <c r="C182" s="40"/>
      <c r="D182" s="41"/>
      <c r="E182" s="42"/>
      <c r="F182" s="31" t="str">
        <f t="shared" si="2"/>
        <v/>
      </c>
    </row>
    <row r="183" spans="1:8" x14ac:dyDescent="0.25">
      <c r="A183" s="34"/>
      <c r="B183" s="45"/>
      <c r="C183" s="40"/>
      <c r="D183" s="41"/>
      <c r="E183" s="42"/>
      <c r="F183" s="31" t="str">
        <f t="shared" si="2"/>
        <v/>
      </c>
    </row>
    <row r="184" spans="1:8" x14ac:dyDescent="0.25">
      <c r="A184" s="34"/>
      <c r="B184" s="45"/>
      <c r="C184" s="40"/>
      <c r="D184" s="41"/>
      <c r="E184" s="42"/>
      <c r="F184" s="31" t="str">
        <f t="shared" si="2"/>
        <v/>
      </c>
    </row>
    <row r="185" spans="1:8" x14ac:dyDescent="0.25">
      <c r="A185" s="34"/>
      <c r="B185" s="45"/>
      <c r="C185" s="40"/>
      <c r="D185" s="41"/>
      <c r="E185" s="42"/>
      <c r="F185" s="31" t="str">
        <f t="shared" si="2"/>
        <v/>
      </c>
    </row>
    <row r="186" spans="1:8" x14ac:dyDescent="0.25">
      <c r="A186" s="34"/>
      <c r="B186" s="45"/>
      <c r="C186" s="40"/>
      <c r="D186" s="41"/>
      <c r="E186" s="42"/>
      <c r="F186" s="31" t="str">
        <f t="shared" si="2"/>
        <v/>
      </c>
    </row>
    <row r="187" spans="1:8" x14ac:dyDescent="0.25">
      <c r="A187" s="34"/>
      <c r="B187" s="45"/>
      <c r="C187" s="40"/>
      <c r="D187" s="41"/>
      <c r="E187" s="42"/>
      <c r="F187" s="31" t="str">
        <f t="shared" si="2"/>
        <v/>
      </c>
    </row>
    <row r="188" spans="1:8" x14ac:dyDescent="0.25">
      <c r="A188" s="34"/>
      <c r="B188" s="45"/>
      <c r="C188" s="40"/>
      <c r="D188" s="41"/>
      <c r="E188" s="42"/>
      <c r="F188" s="31" t="str">
        <f t="shared" si="2"/>
        <v/>
      </c>
    </row>
    <row r="189" spans="1:8" x14ac:dyDescent="0.25">
      <c r="A189" s="34"/>
      <c r="B189" s="45"/>
      <c r="C189" s="40"/>
      <c r="D189" s="41"/>
      <c r="E189" s="42"/>
      <c r="F189" s="31" t="str">
        <f t="shared" si="2"/>
        <v/>
      </c>
    </row>
    <row r="190" spans="1:8" s="32" customFormat="1" ht="17.399999999999999" x14ac:dyDescent="0.3">
      <c r="A190" s="26"/>
      <c r="B190" s="27" t="s">
        <v>327</v>
      </c>
      <c r="C190" s="28"/>
      <c r="D190" s="29"/>
      <c r="E190" s="30"/>
      <c r="F190" s="31" t="str">
        <f t="shared" si="2"/>
        <v/>
      </c>
      <c r="H190" s="33"/>
    </row>
    <row r="191" spans="1:8" ht="25.5" customHeight="1" x14ac:dyDescent="0.25">
      <c r="A191" s="34"/>
      <c r="B191" s="35" t="s">
        <v>328</v>
      </c>
      <c r="C191" s="36"/>
      <c r="D191" s="37"/>
      <c r="E191" s="38"/>
      <c r="F191" s="31" t="str">
        <f t="shared" si="2"/>
        <v/>
      </c>
    </row>
    <row r="192" spans="1:8" x14ac:dyDescent="0.25">
      <c r="A192" s="34"/>
      <c r="B192" s="39"/>
      <c r="C192" s="40"/>
      <c r="D192" s="41"/>
      <c r="E192" s="42"/>
      <c r="F192" s="31" t="str">
        <f t="shared" si="2"/>
        <v/>
      </c>
    </row>
    <row r="193" spans="1:8" x14ac:dyDescent="0.25">
      <c r="A193" s="34"/>
      <c r="B193" s="44" t="s">
        <v>22</v>
      </c>
      <c r="C193" s="40"/>
      <c r="D193" s="41"/>
      <c r="E193" s="42"/>
      <c r="F193" s="31" t="str">
        <f t="shared" si="2"/>
        <v/>
      </c>
    </row>
    <row r="194" spans="1:8" x14ac:dyDescent="0.25">
      <c r="A194" s="34"/>
      <c r="B194" s="45"/>
      <c r="C194" s="40"/>
      <c r="D194" s="41"/>
      <c r="E194" s="42"/>
      <c r="F194" s="31" t="str">
        <f t="shared" si="2"/>
        <v/>
      </c>
    </row>
    <row r="195" spans="1:8" x14ac:dyDescent="0.25">
      <c r="A195" s="34"/>
      <c r="B195" s="45" t="s">
        <v>329</v>
      </c>
      <c r="C195" s="40" t="s">
        <v>326</v>
      </c>
      <c r="D195" s="41">
        <v>4.5</v>
      </c>
      <c r="E195" s="42">
        <v>336</v>
      </c>
      <c r="F195" s="31">
        <f t="shared" si="2"/>
        <v>1512</v>
      </c>
    </row>
    <row r="196" spans="1:8" x14ac:dyDescent="0.25">
      <c r="A196" s="34"/>
      <c r="B196" s="45" t="s">
        <v>330</v>
      </c>
      <c r="C196" s="40" t="s">
        <v>331</v>
      </c>
      <c r="D196" s="41">
        <v>5</v>
      </c>
      <c r="E196" s="42">
        <v>115</v>
      </c>
      <c r="F196" s="31">
        <f t="shared" si="2"/>
        <v>575</v>
      </c>
    </row>
    <row r="197" spans="1:8" x14ac:dyDescent="0.25">
      <c r="A197" s="34"/>
      <c r="B197" s="45"/>
      <c r="C197" s="40"/>
      <c r="D197" s="41"/>
      <c r="E197" s="42"/>
      <c r="F197" s="31" t="str">
        <f t="shared" si="2"/>
        <v/>
      </c>
    </row>
    <row r="198" spans="1:8" x14ac:dyDescent="0.25">
      <c r="A198" s="34"/>
      <c r="B198" s="45" t="s">
        <v>332</v>
      </c>
      <c r="C198" s="40" t="s">
        <v>56</v>
      </c>
      <c r="D198" s="41">
        <v>71</v>
      </c>
      <c r="E198" s="42">
        <v>42</v>
      </c>
      <c r="F198" s="31">
        <f t="shared" si="2"/>
        <v>2982</v>
      </c>
    </row>
    <row r="199" spans="1:8" x14ac:dyDescent="0.25">
      <c r="A199" s="34"/>
      <c r="B199" s="45" t="s">
        <v>333</v>
      </c>
      <c r="C199" s="40" t="s">
        <v>56</v>
      </c>
      <c r="D199" s="41">
        <v>71</v>
      </c>
      <c r="E199" s="42">
        <v>98</v>
      </c>
      <c r="F199" s="31">
        <f t="shared" si="2"/>
        <v>6958</v>
      </c>
    </row>
    <row r="200" spans="1:8" x14ac:dyDescent="0.25">
      <c r="A200" s="34"/>
      <c r="B200" s="45"/>
      <c r="C200" s="40"/>
      <c r="D200" s="41"/>
      <c r="E200" s="42"/>
      <c r="F200" s="31" t="str">
        <f t="shared" si="2"/>
        <v/>
      </c>
    </row>
    <row r="201" spans="1:8" x14ac:dyDescent="0.25">
      <c r="A201" s="34"/>
      <c r="B201" s="78" t="s">
        <v>263</v>
      </c>
      <c r="C201" s="40"/>
      <c r="D201" s="41"/>
      <c r="E201" s="42"/>
      <c r="F201" s="31"/>
    </row>
    <row r="202" spans="1:8" x14ac:dyDescent="0.25">
      <c r="A202" s="34"/>
      <c r="B202" s="45" t="s">
        <v>334</v>
      </c>
      <c r="C202" s="40"/>
      <c r="D202" s="41"/>
      <c r="E202" s="42"/>
      <c r="F202" s="31"/>
    </row>
    <row r="203" spans="1:8" x14ac:dyDescent="0.25">
      <c r="A203" s="34"/>
      <c r="B203" s="45"/>
      <c r="C203" s="40"/>
      <c r="D203" s="41"/>
      <c r="E203" s="42"/>
      <c r="F203" s="31"/>
    </row>
    <row r="204" spans="1:8" x14ac:dyDescent="0.25">
      <c r="A204" s="34"/>
      <c r="B204" s="45"/>
      <c r="C204" s="40"/>
      <c r="D204" s="41"/>
      <c r="E204" s="42"/>
      <c r="F204" s="31" t="str">
        <f t="shared" si="2"/>
        <v/>
      </c>
    </row>
    <row r="205" spans="1:8" x14ac:dyDescent="0.25">
      <c r="A205" s="46"/>
      <c r="B205" s="47"/>
      <c r="C205" s="40"/>
      <c r="D205" s="41"/>
      <c r="E205" s="48"/>
      <c r="F205" s="49" t="s">
        <v>34</v>
      </c>
    </row>
    <row r="206" spans="1:8" x14ac:dyDescent="0.25">
      <c r="A206" s="50" t="s">
        <v>40</v>
      </c>
      <c r="B206" s="51"/>
      <c r="C206" s="52"/>
      <c r="D206" s="53"/>
      <c r="E206" s="54"/>
      <c r="F206" s="54"/>
    </row>
    <row r="207" spans="1:8" x14ac:dyDescent="0.25">
      <c r="A207" s="55"/>
      <c r="B207" s="56"/>
      <c r="C207" s="55"/>
      <c r="D207" s="57"/>
      <c r="E207" s="58"/>
      <c r="F207" s="58"/>
    </row>
    <row r="208" spans="1:8" s="60" customFormat="1" ht="30" customHeight="1" x14ac:dyDescent="0.3">
      <c r="A208" s="59" t="s">
        <v>41</v>
      </c>
      <c r="B208" s="96" t="s">
        <v>42</v>
      </c>
      <c r="C208" s="96"/>
      <c r="D208" s="96"/>
      <c r="E208" s="97">
        <f>SUM(F9:F205)</f>
        <v>14298</v>
      </c>
      <c r="F208" s="97"/>
      <c r="H208" s="61"/>
    </row>
    <row r="209" spans="1:6" x14ac:dyDescent="0.25">
      <c r="A209" s="55"/>
      <c r="B209" s="56"/>
      <c r="C209" s="55"/>
      <c r="D209" s="55"/>
      <c r="E209" s="55"/>
      <c r="F209" s="55"/>
    </row>
    <row r="210" spans="1:6" x14ac:dyDescent="0.25">
      <c r="B210" s="62" t="s">
        <v>43</v>
      </c>
    </row>
    <row r="211" spans="1:6" x14ac:dyDescent="0.25">
      <c r="B211" s="63">
        <v>44535</v>
      </c>
    </row>
    <row r="213" spans="1:6" x14ac:dyDescent="0.25">
      <c r="B213" s="62" t="s">
        <v>44</v>
      </c>
    </row>
    <row r="214" spans="1:6" x14ac:dyDescent="0.25">
      <c r="B214" s="3" t="s">
        <v>45</v>
      </c>
    </row>
    <row r="215" spans="1:6" x14ac:dyDescent="0.25">
      <c r="B215" s="3" t="s">
        <v>46</v>
      </c>
    </row>
  </sheetData>
  <mergeCells count="5">
    <mergeCell ref="C1:F1"/>
    <mergeCell ref="C2:F2"/>
    <mergeCell ref="D4:F4"/>
    <mergeCell ref="B208:D208"/>
    <mergeCell ref="E208:F208"/>
  </mergeCells>
  <conditionalFormatting sqref="A10:A18 A194:A204 A123:A189 A52:A117 A21:A48">
    <cfRule type="cellIs" dxfId="847" priority="115" stopIfTrue="1" operator="equal">
      <formula>"kpl."</formula>
    </cfRule>
    <cfRule type="cellIs" dxfId="846" priority="116" stopIfTrue="1" operator="equal">
      <formula>"kpl"</formula>
    </cfRule>
    <cfRule type="cellIs" dxfId="845" priority="117" stopIfTrue="1" operator="equal">
      <formula>"k"</formula>
    </cfRule>
  </conditionalFormatting>
  <conditionalFormatting sqref="B10 B12 B21 B14:B18 B23:B25 B199:B204 B194:B197 B157:B189 B123:B155 B53:B117 B27:B48">
    <cfRule type="expression" dxfId="844" priority="114" stopIfTrue="1">
      <formula>$Q10&lt;&gt;""</formula>
    </cfRule>
  </conditionalFormatting>
  <conditionalFormatting sqref="C10:D10 C52:D53 C12:D18 C21:D27 C194:D197 C200:D204 C157:D189 C123:D155 C55:D117 C29:D48">
    <cfRule type="expression" dxfId="843" priority="111" stopIfTrue="1">
      <formula>$A10="kpl."</formula>
    </cfRule>
    <cfRule type="expression" dxfId="842" priority="112" stopIfTrue="1">
      <formula>$A10="kpl"</formula>
    </cfRule>
    <cfRule type="expression" dxfId="841" priority="113" stopIfTrue="1">
      <formula>$A10="k"</formula>
    </cfRule>
  </conditionalFormatting>
  <conditionalFormatting sqref="F157:F163 F123:F155 F10:F117">
    <cfRule type="cellIs" dxfId="840" priority="110" stopIfTrue="1" operator="equal">
      <formula>0</formula>
    </cfRule>
  </conditionalFormatting>
  <conditionalFormatting sqref="A205">
    <cfRule type="cellIs" dxfId="839" priority="107" stopIfTrue="1" operator="equal">
      <formula>"kpl."</formula>
    </cfRule>
    <cfRule type="cellIs" dxfId="838" priority="108" stopIfTrue="1" operator="equal">
      <formula>"kpl"</formula>
    </cfRule>
    <cfRule type="cellIs" dxfId="837" priority="109" stopIfTrue="1" operator="equal">
      <formula>"k"</formula>
    </cfRule>
  </conditionalFormatting>
  <conditionalFormatting sqref="B205">
    <cfRule type="expression" dxfId="836" priority="106" stopIfTrue="1">
      <formula>$Q205&lt;&gt;""</formula>
    </cfRule>
  </conditionalFormatting>
  <conditionalFormatting sqref="C205">
    <cfRule type="expression" dxfId="835" priority="103" stopIfTrue="1">
      <formula>$A205="kpl."</formula>
    </cfRule>
    <cfRule type="expression" dxfId="834" priority="104" stopIfTrue="1">
      <formula>$A205="kpl"</formula>
    </cfRule>
    <cfRule type="expression" dxfId="833" priority="105" stopIfTrue="1">
      <formula>$A205="k"</formula>
    </cfRule>
  </conditionalFormatting>
  <conditionalFormatting sqref="D205">
    <cfRule type="expression" dxfId="832" priority="100" stopIfTrue="1">
      <formula>$A205="kpl."</formula>
    </cfRule>
    <cfRule type="expression" dxfId="831" priority="101" stopIfTrue="1">
      <formula>$A205="kpl"</formula>
    </cfRule>
    <cfRule type="expression" dxfId="830" priority="102" stopIfTrue="1">
      <formula>$A205="k"</formula>
    </cfRule>
  </conditionalFormatting>
  <conditionalFormatting sqref="F205">
    <cfRule type="cellIs" dxfId="829" priority="99" stopIfTrue="1" operator="equal">
      <formula>0</formula>
    </cfRule>
  </conditionalFormatting>
  <conditionalFormatting sqref="A9">
    <cfRule type="cellIs" dxfId="828" priority="126" stopIfTrue="1" operator="equal">
      <formula>"kpl."</formula>
    </cfRule>
    <cfRule type="cellIs" dxfId="827" priority="127" stopIfTrue="1" operator="equal">
      <formula>"kpl"</formula>
    </cfRule>
    <cfRule type="cellIs" dxfId="826" priority="128" stopIfTrue="1" operator="equal">
      <formula>"k"</formula>
    </cfRule>
  </conditionalFormatting>
  <conditionalFormatting sqref="B9">
    <cfRule type="expression" dxfId="825" priority="125" stopIfTrue="1">
      <formula>$Q9&lt;&gt;""</formula>
    </cfRule>
  </conditionalFormatting>
  <conditionalFormatting sqref="C9">
    <cfRule type="expression" dxfId="824" priority="122" stopIfTrue="1">
      <formula>$A9="kpl."</formula>
    </cfRule>
    <cfRule type="expression" dxfId="823" priority="123" stopIfTrue="1">
      <formula>$A9="kpl"</formula>
    </cfRule>
    <cfRule type="expression" dxfId="822" priority="124" stopIfTrue="1">
      <formula>$A9="k"</formula>
    </cfRule>
  </conditionalFormatting>
  <conditionalFormatting sqref="D9">
    <cfRule type="expression" dxfId="821" priority="119" stopIfTrue="1">
      <formula>$A9="kpl."</formula>
    </cfRule>
    <cfRule type="expression" dxfId="820" priority="120" stopIfTrue="1">
      <formula>$A9="kpl"</formula>
    </cfRule>
    <cfRule type="expression" dxfId="819" priority="121" stopIfTrue="1">
      <formula>$A9="k"</formula>
    </cfRule>
  </conditionalFormatting>
  <conditionalFormatting sqref="F9">
    <cfRule type="cellIs" dxfId="818" priority="118" stopIfTrue="1" operator="equal">
      <formula>0</formula>
    </cfRule>
  </conditionalFormatting>
  <conditionalFormatting sqref="B11">
    <cfRule type="expression" dxfId="817" priority="98" stopIfTrue="1">
      <formula>$Q11&lt;&gt;""</formula>
    </cfRule>
  </conditionalFormatting>
  <conditionalFormatting sqref="C11:D11">
    <cfRule type="expression" dxfId="816" priority="95" stopIfTrue="1">
      <formula>$A11="kpl."</formula>
    </cfRule>
    <cfRule type="expression" dxfId="815" priority="96" stopIfTrue="1">
      <formula>$A11="kpl"</formula>
    </cfRule>
    <cfRule type="expression" dxfId="814" priority="97" stopIfTrue="1">
      <formula>$A11="k"</formula>
    </cfRule>
  </conditionalFormatting>
  <conditionalFormatting sqref="A19:A20">
    <cfRule type="cellIs" dxfId="813" priority="92" stopIfTrue="1" operator="equal">
      <formula>"kpl."</formula>
    </cfRule>
    <cfRule type="cellIs" dxfId="812" priority="93" stopIfTrue="1" operator="equal">
      <formula>"kpl"</formula>
    </cfRule>
    <cfRule type="cellIs" dxfId="811" priority="94" stopIfTrue="1" operator="equal">
      <formula>"k"</formula>
    </cfRule>
  </conditionalFormatting>
  <conditionalFormatting sqref="C19:D19">
    <cfRule type="expression" dxfId="810" priority="89" stopIfTrue="1">
      <formula>$A19="kpl."</formula>
    </cfRule>
    <cfRule type="expression" dxfId="809" priority="90" stopIfTrue="1">
      <formula>$A19="kpl"</formula>
    </cfRule>
    <cfRule type="expression" dxfId="808" priority="91" stopIfTrue="1">
      <formula>$A19="k"</formula>
    </cfRule>
  </conditionalFormatting>
  <conditionalFormatting sqref="B20">
    <cfRule type="expression" dxfId="807" priority="88" stopIfTrue="1">
      <formula>$Q20&lt;&gt;""</formula>
    </cfRule>
  </conditionalFormatting>
  <conditionalFormatting sqref="C20:D20">
    <cfRule type="expression" dxfId="806" priority="85" stopIfTrue="1">
      <formula>$A20="kpl."</formula>
    </cfRule>
    <cfRule type="expression" dxfId="805" priority="86" stopIfTrue="1">
      <formula>$A20="kpl"</formula>
    </cfRule>
    <cfRule type="expression" dxfId="804" priority="87" stopIfTrue="1">
      <formula>$A20="k"</formula>
    </cfRule>
  </conditionalFormatting>
  <conditionalFormatting sqref="B26">
    <cfRule type="expression" dxfId="803" priority="83" stopIfTrue="1">
      <formula>$Q26&lt;&gt;""</formula>
    </cfRule>
  </conditionalFormatting>
  <conditionalFormatting sqref="B22">
    <cfRule type="expression" dxfId="802" priority="84" stopIfTrue="1">
      <formula>$Q22&lt;&gt;""</formula>
    </cfRule>
  </conditionalFormatting>
  <conditionalFormatting sqref="A51">
    <cfRule type="cellIs" dxfId="801" priority="80" stopIfTrue="1" operator="equal">
      <formula>"kpl."</formula>
    </cfRule>
    <cfRule type="cellIs" dxfId="800" priority="81" stopIfTrue="1" operator="equal">
      <formula>"kpl"</formula>
    </cfRule>
    <cfRule type="cellIs" dxfId="799" priority="82" stopIfTrue="1" operator="equal">
      <formula>"k"</formula>
    </cfRule>
  </conditionalFormatting>
  <conditionalFormatting sqref="B51">
    <cfRule type="expression" dxfId="798" priority="79" stopIfTrue="1">
      <formula>$Q51&lt;&gt;""</formula>
    </cfRule>
  </conditionalFormatting>
  <conditionalFormatting sqref="C51:D51">
    <cfRule type="expression" dxfId="797" priority="76" stopIfTrue="1">
      <formula>$A51="kpl."</formula>
    </cfRule>
    <cfRule type="expression" dxfId="796" priority="77" stopIfTrue="1">
      <formula>$A51="kpl"</formula>
    </cfRule>
    <cfRule type="expression" dxfId="795" priority="78" stopIfTrue="1">
      <formula>$A51="k"</formula>
    </cfRule>
  </conditionalFormatting>
  <conditionalFormatting sqref="A49:A50">
    <cfRule type="cellIs" dxfId="794" priority="73" stopIfTrue="1" operator="equal">
      <formula>"kpl."</formula>
    </cfRule>
    <cfRule type="cellIs" dxfId="793" priority="74" stopIfTrue="1" operator="equal">
      <formula>"kpl"</formula>
    </cfRule>
    <cfRule type="cellIs" dxfId="792" priority="75" stopIfTrue="1" operator="equal">
      <formula>"k"</formula>
    </cfRule>
  </conditionalFormatting>
  <conditionalFormatting sqref="C49:D49">
    <cfRule type="expression" dxfId="791" priority="70" stopIfTrue="1">
      <formula>$A49="kpl."</formula>
    </cfRule>
    <cfRule type="expression" dxfId="790" priority="71" stopIfTrue="1">
      <formula>$A49="kpl"</formula>
    </cfRule>
    <cfRule type="expression" dxfId="789" priority="72" stopIfTrue="1">
      <formula>$A49="k"</formula>
    </cfRule>
  </conditionalFormatting>
  <conditionalFormatting sqref="B50">
    <cfRule type="expression" dxfId="788" priority="69" stopIfTrue="1">
      <formula>$Q50&lt;&gt;""</formula>
    </cfRule>
  </conditionalFormatting>
  <conditionalFormatting sqref="C50:D50">
    <cfRule type="expression" dxfId="787" priority="66" stopIfTrue="1">
      <formula>$A50="kpl."</formula>
    </cfRule>
    <cfRule type="expression" dxfId="786" priority="67" stopIfTrue="1">
      <formula>$A50="kpl"</formula>
    </cfRule>
    <cfRule type="expression" dxfId="785" priority="68" stopIfTrue="1">
      <formula>$A50="k"</formula>
    </cfRule>
  </conditionalFormatting>
  <conditionalFormatting sqref="B13">
    <cfRule type="expression" dxfId="784" priority="65" stopIfTrue="1">
      <formula>$Q13&lt;&gt;""</formula>
    </cfRule>
  </conditionalFormatting>
  <conditionalFormatting sqref="B19">
    <cfRule type="expression" dxfId="783" priority="64" stopIfTrue="1">
      <formula>$Q19&lt;&gt;""</formula>
    </cfRule>
  </conditionalFormatting>
  <conditionalFormatting sqref="B49">
    <cfRule type="expression" dxfId="782" priority="63" stopIfTrue="1">
      <formula>$Q49&lt;&gt;""</formula>
    </cfRule>
  </conditionalFormatting>
  <conditionalFormatting sqref="C28:D28">
    <cfRule type="expression" dxfId="781" priority="60" stopIfTrue="1">
      <formula>$A28="kpl."</formula>
    </cfRule>
    <cfRule type="expression" dxfId="780" priority="61" stopIfTrue="1">
      <formula>$A28="kpl"</formula>
    </cfRule>
    <cfRule type="expression" dxfId="779" priority="62" stopIfTrue="1">
      <formula>$A28="k"</formula>
    </cfRule>
  </conditionalFormatting>
  <conditionalFormatting sqref="B52">
    <cfRule type="expression" dxfId="778" priority="59" stopIfTrue="1">
      <formula>$Q52&lt;&gt;""</formula>
    </cfRule>
  </conditionalFormatting>
  <conditionalFormatting sqref="C54:D54">
    <cfRule type="expression" dxfId="777" priority="56" stopIfTrue="1">
      <formula>$A54="kpl."</formula>
    </cfRule>
    <cfRule type="expression" dxfId="776" priority="57" stopIfTrue="1">
      <formula>$A54="kpl"</formula>
    </cfRule>
    <cfRule type="expression" dxfId="775" priority="58" stopIfTrue="1">
      <formula>$A54="k"</formula>
    </cfRule>
  </conditionalFormatting>
  <conditionalFormatting sqref="C192:D192">
    <cfRule type="expression" dxfId="774" priority="49" stopIfTrue="1">
      <formula>$A192="kpl."</formula>
    </cfRule>
    <cfRule type="expression" dxfId="773" priority="50" stopIfTrue="1">
      <formula>$A192="kpl"</formula>
    </cfRule>
    <cfRule type="expression" dxfId="772" priority="51" stopIfTrue="1">
      <formula>$A192="k"</formula>
    </cfRule>
  </conditionalFormatting>
  <conditionalFormatting sqref="A192">
    <cfRule type="cellIs" dxfId="771" priority="53" stopIfTrue="1" operator="equal">
      <formula>"kpl."</formula>
    </cfRule>
    <cfRule type="cellIs" dxfId="770" priority="54" stopIfTrue="1" operator="equal">
      <formula>"kpl"</formula>
    </cfRule>
    <cfRule type="cellIs" dxfId="769" priority="55" stopIfTrue="1" operator="equal">
      <formula>"k"</formula>
    </cfRule>
  </conditionalFormatting>
  <conditionalFormatting sqref="B192">
    <cfRule type="expression" dxfId="768" priority="52" stopIfTrue="1">
      <formula>$Q192&lt;&gt;""</formula>
    </cfRule>
  </conditionalFormatting>
  <conditionalFormatting sqref="A190:A191">
    <cfRule type="cellIs" dxfId="767" priority="46" stopIfTrue="1" operator="equal">
      <formula>"kpl."</formula>
    </cfRule>
    <cfRule type="cellIs" dxfId="766" priority="47" stopIfTrue="1" operator="equal">
      <formula>"kpl"</formula>
    </cfRule>
    <cfRule type="cellIs" dxfId="765" priority="48" stopIfTrue="1" operator="equal">
      <formula>"k"</formula>
    </cfRule>
  </conditionalFormatting>
  <conditionalFormatting sqref="C190:D190">
    <cfRule type="expression" dxfId="764" priority="43" stopIfTrue="1">
      <formula>$A190="kpl."</formula>
    </cfRule>
    <cfRule type="expression" dxfId="763" priority="44" stopIfTrue="1">
      <formula>$A190="kpl"</formula>
    </cfRule>
    <cfRule type="expression" dxfId="762" priority="45" stopIfTrue="1">
      <formula>$A190="k"</formula>
    </cfRule>
  </conditionalFormatting>
  <conditionalFormatting sqref="B191">
    <cfRule type="expression" dxfId="761" priority="42" stopIfTrue="1">
      <formula>$Q191&lt;&gt;""</formula>
    </cfRule>
  </conditionalFormatting>
  <conditionalFormatting sqref="C191:D191">
    <cfRule type="expression" dxfId="760" priority="39" stopIfTrue="1">
      <formula>$A191="kpl."</formula>
    </cfRule>
    <cfRule type="expression" dxfId="759" priority="40" stopIfTrue="1">
      <formula>$A191="kpl"</formula>
    </cfRule>
    <cfRule type="expression" dxfId="758" priority="41" stopIfTrue="1">
      <formula>$A191="k"</formula>
    </cfRule>
  </conditionalFormatting>
  <conditionalFormatting sqref="B190">
    <cfRule type="expression" dxfId="757" priority="38" stopIfTrue="1">
      <formula>$Q190&lt;&gt;""</formula>
    </cfRule>
  </conditionalFormatting>
  <conditionalFormatting sqref="B193">
    <cfRule type="expression" dxfId="756" priority="31" stopIfTrue="1">
      <formula>$Q193&lt;&gt;""</formula>
    </cfRule>
  </conditionalFormatting>
  <conditionalFormatting sqref="A193">
    <cfRule type="cellIs" dxfId="755" priority="35" stopIfTrue="1" operator="equal">
      <formula>"kpl."</formula>
    </cfRule>
    <cfRule type="cellIs" dxfId="754" priority="36" stopIfTrue="1" operator="equal">
      <formula>"kpl"</formula>
    </cfRule>
    <cfRule type="cellIs" dxfId="753" priority="37" stopIfTrue="1" operator="equal">
      <formula>"k"</formula>
    </cfRule>
  </conditionalFormatting>
  <conditionalFormatting sqref="C193:D193">
    <cfRule type="expression" dxfId="752" priority="32" stopIfTrue="1">
      <formula>$A193="kpl."</formula>
    </cfRule>
    <cfRule type="expression" dxfId="751" priority="33" stopIfTrue="1">
      <formula>$A193="kpl"</formula>
    </cfRule>
    <cfRule type="expression" dxfId="750" priority="34" stopIfTrue="1">
      <formula>$A193="k"</formula>
    </cfRule>
  </conditionalFormatting>
  <conditionalFormatting sqref="F164:F204">
    <cfRule type="cellIs" dxfId="749" priority="30" stopIfTrue="1" operator="equal">
      <formula>0</formula>
    </cfRule>
  </conditionalFormatting>
  <conditionalFormatting sqref="C199:D199">
    <cfRule type="expression" dxfId="748" priority="27" stopIfTrue="1">
      <formula>$A199="kpl."</formula>
    </cfRule>
    <cfRule type="expression" dxfId="747" priority="28" stopIfTrue="1">
      <formula>$A199="kpl"</formula>
    </cfRule>
    <cfRule type="expression" dxfId="746" priority="29" stopIfTrue="1">
      <formula>$A199="k"</formula>
    </cfRule>
  </conditionalFormatting>
  <conditionalFormatting sqref="B198">
    <cfRule type="expression" dxfId="745" priority="26" stopIfTrue="1">
      <formula>$Q198&lt;&gt;""</formula>
    </cfRule>
  </conditionalFormatting>
  <conditionalFormatting sqref="C198:D198">
    <cfRule type="expression" dxfId="744" priority="23" stopIfTrue="1">
      <formula>$A198="kpl."</formula>
    </cfRule>
    <cfRule type="expression" dxfId="743" priority="24" stopIfTrue="1">
      <formula>$A198="kpl"</formula>
    </cfRule>
    <cfRule type="expression" dxfId="742" priority="25" stopIfTrue="1">
      <formula>$A198="k"</formula>
    </cfRule>
  </conditionalFormatting>
  <conditionalFormatting sqref="B156">
    <cfRule type="expression" dxfId="741" priority="22" stopIfTrue="1">
      <formula>$Q156&lt;&gt;""</formula>
    </cfRule>
  </conditionalFormatting>
  <conditionalFormatting sqref="F156">
    <cfRule type="cellIs" dxfId="740" priority="21" stopIfTrue="1" operator="equal">
      <formula>0</formula>
    </cfRule>
  </conditionalFormatting>
  <conditionalFormatting sqref="C156:D156">
    <cfRule type="expression" dxfId="739" priority="18" stopIfTrue="1">
      <formula>$A156="kpl."</formula>
    </cfRule>
    <cfRule type="expression" dxfId="738" priority="19" stopIfTrue="1">
      <formula>$A156="kpl"</formula>
    </cfRule>
    <cfRule type="expression" dxfId="737" priority="20" stopIfTrue="1">
      <formula>$A156="k"</formula>
    </cfRule>
  </conditionalFormatting>
  <conditionalFormatting sqref="A118:A122">
    <cfRule type="cellIs" dxfId="736" priority="15" stopIfTrue="1" operator="equal">
      <formula>"kpl."</formula>
    </cfRule>
    <cfRule type="cellIs" dxfId="735" priority="16" stopIfTrue="1" operator="equal">
      <formula>"kpl"</formula>
    </cfRule>
    <cfRule type="cellIs" dxfId="734" priority="17" stopIfTrue="1" operator="equal">
      <formula>"k"</formula>
    </cfRule>
  </conditionalFormatting>
  <conditionalFormatting sqref="B119:B120">
    <cfRule type="expression" dxfId="733" priority="14" stopIfTrue="1">
      <formula>$Q119&lt;&gt;""</formula>
    </cfRule>
  </conditionalFormatting>
  <conditionalFormatting sqref="C118:D120">
    <cfRule type="expression" dxfId="732" priority="11" stopIfTrue="1">
      <formula>$A118="kpl."</formula>
    </cfRule>
    <cfRule type="expression" dxfId="731" priority="12" stopIfTrue="1">
      <formula>$A118="kpl"</formula>
    </cfRule>
    <cfRule type="expression" dxfId="730" priority="13" stopIfTrue="1">
      <formula>$A118="k"</formula>
    </cfRule>
  </conditionalFormatting>
  <conditionalFormatting sqref="F118:F122">
    <cfRule type="cellIs" dxfId="729" priority="10" stopIfTrue="1" operator="equal">
      <formula>0</formula>
    </cfRule>
  </conditionalFormatting>
  <conditionalFormatting sqref="B118">
    <cfRule type="expression" dxfId="728" priority="9" stopIfTrue="1">
      <formula>$Q118&lt;&gt;""</formula>
    </cfRule>
  </conditionalFormatting>
  <conditionalFormatting sqref="B122">
    <cfRule type="expression" dxfId="727" priority="8" stopIfTrue="1">
      <formula>$Q122&lt;&gt;""</formula>
    </cfRule>
  </conditionalFormatting>
  <conditionalFormatting sqref="C122:D122">
    <cfRule type="expression" dxfId="726" priority="5" stopIfTrue="1">
      <formula>$A122="kpl."</formula>
    </cfRule>
    <cfRule type="expression" dxfId="725" priority="6" stopIfTrue="1">
      <formula>$A122="kpl"</formula>
    </cfRule>
    <cfRule type="expression" dxfId="724" priority="7" stopIfTrue="1">
      <formula>$A122="k"</formula>
    </cfRule>
  </conditionalFormatting>
  <conditionalFormatting sqref="B121">
    <cfRule type="expression" dxfId="723" priority="4" stopIfTrue="1">
      <formula>$Q121&lt;&gt;""</formula>
    </cfRule>
  </conditionalFormatting>
  <conditionalFormatting sqref="C121:D121">
    <cfRule type="expression" dxfId="722" priority="1" stopIfTrue="1">
      <formula>$A121="kpl."</formula>
    </cfRule>
    <cfRule type="expression" dxfId="721" priority="2" stopIfTrue="1">
      <formula>$A121="kpl"</formula>
    </cfRule>
    <cfRule type="expression" dxfId="720" priority="3" stopIfTrue="1">
      <formula>$A121="k"</formula>
    </cfRule>
  </conditionalFormatting>
  <printOptions horizontalCentered="1"/>
  <pageMargins left="0.19685039370078741" right="0.19685039370078741" top="0.39370078740157483" bottom="0.78740157480314965" header="0.31496062992125984" footer="0.39370078740157483"/>
  <pageSetup paperSize="9" orientation="landscape" cellComments="atEnd" r:id="rId1"/>
  <headerFooter>
    <oddFooter>&amp;R&amp;"Arial,Obyčejné"Strana &amp;P z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F4C9AE-0E24-4A18-B4F2-4B0F16BCD0A9}">
  <sheetPr>
    <tabColor rgb="FFFFFF00"/>
  </sheetPr>
  <dimension ref="A1:J867"/>
  <sheetViews>
    <sheetView zoomScaleNormal="100" workbookViewId="0">
      <pane ySplit="8" topLeftCell="A9" activePane="bottomLeft" state="frozen"/>
      <selection pane="bottomLeft" activeCell="F11" sqref="F11"/>
    </sheetView>
  </sheetViews>
  <sheetFormatPr defaultColWidth="9.21875" defaultRowHeight="13.2" x14ac:dyDescent="0.25"/>
  <cols>
    <col min="1" max="1" width="10.77734375" style="3" customWidth="1"/>
    <col min="2" max="2" width="99.21875" style="3" customWidth="1"/>
    <col min="3" max="3" width="5.21875" style="3" customWidth="1"/>
    <col min="4" max="4" width="7.77734375" style="3" customWidth="1"/>
    <col min="5" max="6" width="9.77734375" style="3" customWidth="1"/>
    <col min="7" max="7" width="3.77734375" style="55" customWidth="1"/>
    <col min="8" max="8" width="40" style="64" customWidth="1"/>
    <col min="9" max="9" width="9.21875" style="57"/>
    <col min="10" max="10" width="9.21875" style="55"/>
    <col min="11" max="16384" width="9.21875" style="3"/>
  </cols>
  <sheetData>
    <row r="1" spans="1:10" ht="15" customHeight="1" x14ac:dyDescent="0.25">
      <c r="A1" s="1" t="s">
        <v>0</v>
      </c>
      <c r="B1" s="2"/>
      <c r="C1" s="94" t="s">
        <v>1</v>
      </c>
      <c r="D1" s="94"/>
      <c r="E1" s="94"/>
      <c r="F1" s="94"/>
    </row>
    <row r="2" spans="1:10" ht="15" customHeight="1" x14ac:dyDescent="0.25">
      <c r="A2" s="1" t="s">
        <v>2</v>
      </c>
      <c r="B2" s="2"/>
      <c r="C2" s="94" t="s">
        <v>3</v>
      </c>
      <c r="D2" s="94"/>
      <c r="E2" s="94"/>
      <c r="F2" s="94"/>
    </row>
    <row r="3" spans="1:10" ht="1.95" customHeight="1" x14ac:dyDescent="0.25">
      <c r="A3" s="1"/>
      <c r="B3" s="2"/>
      <c r="C3" s="2"/>
      <c r="D3" s="1"/>
      <c r="E3" s="2"/>
      <c r="F3" s="2"/>
    </row>
    <row r="4" spans="1:10" ht="17.399999999999999" x14ac:dyDescent="0.25">
      <c r="A4" s="1"/>
      <c r="B4" s="5" t="s">
        <v>294</v>
      </c>
      <c r="C4" s="2"/>
      <c r="D4" s="94"/>
      <c r="E4" s="95"/>
      <c r="F4" s="95"/>
    </row>
    <row r="6" spans="1:10" x14ac:dyDescent="0.25">
      <c r="A6" s="6" t="s">
        <v>5</v>
      </c>
      <c r="B6" s="7" t="s">
        <v>6</v>
      </c>
      <c r="C6" s="8" t="s">
        <v>7</v>
      </c>
      <c r="D6" s="6" t="s">
        <v>8</v>
      </c>
      <c r="E6" s="6" t="s">
        <v>9</v>
      </c>
      <c r="F6" s="6" t="s">
        <v>9</v>
      </c>
    </row>
    <row r="7" spans="1:10" ht="20.100000000000001" customHeight="1" x14ac:dyDescent="0.25">
      <c r="A7" s="9" t="s">
        <v>10</v>
      </c>
      <c r="B7" s="10" t="s">
        <v>11</v>
      </c>
      <c r="C7" s="11" t="s">
        <v>12</v>
      </c>
      <c r="D7" s="12" t="s">
        <v>13</v>
      </c>
      <c r="E7" s="13" t="s">
        <v>14</v>
      </c>
      <c r="F7" s="13" t="s">
        <v>15</v>
      </c>
    </row>
    <row r="8" spans="1:10" x14ac:dyDescent="0.25">
      <c r="A8" s="14"/>
      <c r="B8" s="15"/>
      <c r="C8" s="16"/>
      <c r="D8" s="17"/>
      <c r="E8" s="18"/>
      <c r="F8" s="19">
        <f>E860</f>
        <v>117923.22100000005</v>
      </c>
    </row>
    <row r="9" spans="1:10" ht="18" customHeight="1" x14ac:dyDescent="0.25">
      <c r="A9" s="20"/>
      <c r="B9" s="21"/>
      <c r="C9" s="22"/>
      <c r="D9" s="23"/>
      <c r="E9" s="24"/>
      <c r="F9" s="25" t="s">
        <v>13</v>
      </c>
    </row>
    <row r="10" spans="1:10" s="32" customFormat="1" ht="17.399999999999999" x14ac:dyDescent="0.3">
      <c r="A10" s="26"/>
      <c r="B10" s="27" t="s">
        <v>293</v>
      </c>
      <c r="C10" s="28"/>
      <c r="D10" s="29"/>
      <c r="E10" s="30"/>
      <c r="F10" s="31" t="str">
        <f t="shared" ref="F10:F73" si="0">IF(C10="","",E10*D10)</f>
        <v/>
      </c>
      <c r="G10" s="65"/>
      <c r="H10" s="67"/>
      <c r="I10" s="66"/>
      <c r="J10" s="65"/>
    </row>
    <row r="11" spans="1:10" ht="24.75" customHeight="1" x14ac:dyDescent="0.25">
      <c r="A11" s="34"/>
      <c r="B11" s="35" t="s">
        <v>292</v>
      </c>
      <c r="C11" s="36"/>
      <c r="D11" s="37"/>
      <c r="E11" s="38"/>
      <c r="F11" s="31" t="str">
        <f t="shared" si="0"/>
        <v/>
      </c>
      <c r="H11" s="75"/>
    </row>
    <row r="12" spans="1:10" x14ac:dyDescent="0.25">
      <c r="A12" s="34"/>
      <c r="B12" s="39"/>
      <c r="C12" s="40"/>
      <c r="D12" s="41"/>
      <c r="E12" s="42"/>
      <c r="F12" s="31" t="str">
        <f t="shared" si="0"/>
        <v/>
      </c>
      <c r="H12" s="75"/>
    </row>
    <row r="13" spans="1:10" x14ac:dyDescent="0.25">
      <c r="A13" s="34"/>
      <c r="B13" s="43" t="s">
        <v>18</v>
      </c>
      <c r="C13" s="40"/>
      <c r="D13" s="41"/>
      <c r="E13" s="42"/>
      <c r="F13" s="31" t="str">
        <f t="shared" si="0"/>
        <v/>
      </c>
    </row>
    <row r="14" spans="1:10" x14ac:dyDescent="0.25">
      <c r="A14" s="34"/>
      <c r="B14" s="39"/>
      <c r="C14" s="40"/>
      <c r="D14" s="41"/>
      <c r="E14" s="42"/>
      <c r="F14" s="31" t="str">
        <f t="shared" si="0"/>
        <v/>
      </c>
    </row>
    <row r="15" spans="1:10" x14ac:dyDescent="0.25">
      <c r="A15" s="34"/>
      <c r="B15" s="39" t="s">
        <v>291</v>
      </c>
      <c r="C15" s="40" t="s">
        <v>20</v>
      </c>
      <c r="D15" s="41">
        <v>-3</v>
      </c>
      <c r="E15" s="42">
        <v>199</v>
      </c>
      <c r="F15" s="31">
        <f t="shared" si="0"/>
        <v>-597</v>
      </c>
    </row>
    <row r="16" spans="1:10" x14ac:dyDescent="0.25">
      <c r="A16" s="34"/>
      <c r="B16" s="39" t="s">
        <v>290</v>
      </c>
      <c r="C16" s="40" t="s">
        <v>20</v>
      </c>
      <c r="D16" s="41">
        <v>-3</v>
      </c>
      <c r="E16" s="42">
        <v>1927</v>
      </c>
      <c r="F16" s="31">
        <f t="shared" si="0"/>
        <v>-5781</v>
      </c>
    </row>
    <row r="17" spans="1:10" x14ac:dyDescent="0.25">
      <c r="A17" s="34"/>
      <c r="B17" s="39"/>
      <c r="C17" s="40"/>
      <c r="D17" s="41"/>
      <c r="E17" s="42"/>
      <c r="F17" s="31" t="str">
        <f t="shared" si="0"/>
        <v/>
      </c>
    </row>
    <row r="18" spans="1:10" x14ac:dyDescent="0.25">
      <c r="A18" s="34"/>
      <c r="B18" s="39"/>
      <c r="C18" s="40"/>
      <c r="D18" s="41"/>
      <c r="E18" s="42"/>
      <c r="F18" s="31" t="str">
        <f t="shared" si="0"/>
        <v/>
      </c>
    </row>
    <row r="19" spans="1:10" x14ac:dyDescent="0.25">
      <c r="A19" s="34"/>
      <c r="B19" s="39"/>
      <c r="C19" s="40"/>
      <c r="D19" s="41"/>
      <c r="E19" s="42"/>
      <c r="F19" s="31" t="str">
        <f t="shared" si="0"/>
        <v/>
      </c>
    </row>
    <row r="20" spans="1:10" s="32" customFormat="1" ht="17.399999999999999" x14ac:dyDescent="0.3">
      <c r="A20" s="26"/>
      <c r="B20" s="27" t="s">
        <v>289</v>
      </c>
      <c r="C20" s="28"/>
      <c r="D20" s="29"/>
      <c r="E20" s="30"/>
      <c r="F20" s="31" t="str">
        <f t="shared" si="0"/>
        <v/>
      </c>
      <c r="G20" s="65"/>
      <c r="H20" s="67"/>
      <c r="I20" s="66"/>
      <c r="J20" s="65"/>
    </row>
    <row r="21" spans="1:10" ht="26.1" customHeight="1" x14ac:dyDescent="0.25">
      <c r="A21" s="34"/>
      <c r="B21" s="35" t="s">
        <v>288</v>
      </c>
      <c r="C21" s="36"/>
      <c r="D21" s="37"/>
      <c r="E21" s="38"/>
      <c r="F21" s="31" t="str">
        <f t="shared" si="0"/>
        <v/>
      </c>
    </row>
    <row r="22" spans="1:10" x14ac:dyDescent="0.25">
      <c r="A22" s="34"/>
      <c r="B22" s="39"/>
      <c r="C22" s="40"/>
      <c r="D22" s="41"/>
      <c r="E22" s="42"/>
      <c r="F22" s="31" t="str">
        <f t="shared" si="0"/>
        <v/>
      </c>
    </row>
    <row r="23" spans="1:10" x14ac:dyDescent="0.25">
      <c r="A23" s="34"/>
      <c r="B23" s="44" t="s">
        <v>22</v>
      </c>
      <c r="C23" s="40"/>
      <c r="D23" s="41"/>
      <c r="E23" s="42"/>
      <c r="F23" s="31" t="str">
        <f t="shared" si="0"/>
        <v/>
      </c>
    </row>
    <row r="24" spans="1:10" x14ac:dyDescent="0.25">
      <c r="A24" s="34"/>
      <c r="B24" s="39"/>
      <c r="C24" s="40"/>
      <c r="D24" s="41"/>
      <c r="E24" s="42"/>
      <c r="F24" s="31" t="str">
        <f t="shared" si="0"/>
        <v/>
      </c>
    </row>
    <row r="25" spans="1:10" x14ac:dyDescent="0.25">
      <c r="A25" s="34"/>
      <c r="B25" s="39" t="s">
        <v>287</v>
      </c>
      <c r="C25" s="40" t="s">
        <v>56</v>
      </c>
      <c r="D25" s="41">
        <v>270</v>
      </c>
      <c r="E25" s="42">
        <v>131</v>
      </c>
      <c r="F25" s="31">
        <f t="shared" si="0"/>
        <v>35370</v>
      </c>
    </row>
    <row r="26" spans="1:10" x14ac:dyDescent="0.25">
      <c r="A26" s="34"/>
      <c r="B26" s="39" t="s">
        <v>286</v>
      </c>
      <c r="C26" s="40"/>
      <c r="D26" s="41"/>
      <c r="E26" s="42"/>
      <c r="F26" s="31" t="str">
        <f t="shared" si="0"/>
        <v/>
      </c>
    </row>
    <row r="27" spans="1:10" x14ac:dyDescent="0.25">
      <c r="A27" s="34"/>
      <c r="B27" s="39" t="s">
        <v>285</v>
      </c>
      <c r="C27" s="40"/>
      <c r="D27" s="41"/>
      <c r="E27" s="42"/>
      <c r="F27" s="31" t="str">
        <f t="shared" si="0"/>
        <v/>
      </c>
    </row>
    <row r="28" spans="1:10" x14ac:dyDescent="0.25">
      <c r="A28" s="34"/>
      <c r="B28" s="39" t="s">
        <v>284</v>
      </c>
      <c r="C28" s="40"/>
      <c r="D28" s="41"/>
      <c r="E28" s="42"/>
      <c r="F28" s="31" t="str">
        <f t="shared" si="0"/>
        <v/>
      </c>
    </row>
    <row r="29" spans="1:10" x14ac:dyDescent="0.25">
      <c r="A29" s="34"/>
      <c r="B29" s="39"/>
      <c r="C29" s="40"/>
      <c r="D29" s="41"/>
      <c r="E29" s="42"/>
      <c r="F29" s="31" t="str">
        <f t="shared" si="0"/>
        <v/>
      </c>
    </row>
    <row r="30" spans="1:10" x14ac:dyDescent="0.25">
      <c r="A30" s="34"/>
      <c r="B30" s="79" t="s">
        <v>283</v>
      </c>
      <c r="C30" s="40"/>
      <c r="D30" s="41" t="s">
        <v>174</v>
      </c>
      <c r="E30" s="42" t="s">
        <v>34</v>
      </c>
      <c r="F30" s="31" t="str">
        <f t="shared" si="0"/>
        <v/>
      </c>
    </row>
    <row r="31" spans="1:10" x14ac:dyDescent="0.25">
      <c r="A31" s="34"/>
      <c r="B31" s="39" t="s">
        <v>282</v>
      </c>
      <c r="C31" s="40" t="s">
        <v>89</v>
      </c>
      <c r="D31" s="41">
        <v>2</v>
      </c>
      <c r="E31" s="42">
        <v>642</v>
      </c>
      <c r="F31" s="31">
        <f t="shared" si="0"/>
        <v>1284</v>
      </c>
    </row>
    <row r="32" spans="1:10" x14ac:dyDescent="0.25">
      <c r="A32" s="34"/>
      <c r="B32" s="39" t="s">
        <v>281</v>
      </c>
      <c r="C32" s="40" t="s">
        <v>89</v>
      </c>
      <c r="D32" s="41">
        <v>2</v>
      </c>
      <c r="E32" s="42">
        <v>257</v>
      </c>
      <c r="F32" s="31">
        <f t="shared" si="0"/>
        <v>514</v>
      </c>
    </row>
    <row r="33" spans="1:10" x14ac:dyDescent="0.25">
      <c r="A33" s="34"/>
      <c r="B33" s="39" t="s">
        <v>280</v>
      </c>
      <c r="C33" s="40" t="s">
        <v>89</v>
      </c>
      <c r="D33" s="41">
        <v>10</v>
      </c>
      <c r="E33" s="42">
        <v>129</v>
      </c>
      <c r="F33" s="31">
        <f t="shared" si="0"/>
        <v>1290</v>
      </c>
    </row>
    <row r="34" spans="1:10" x14ac:dyDescent="0.25">
      <c r="A34" s="34"/>
      <c r="B34" s="39" t="s">
        <v>279</v>
      </c>
      <c r="C34" s="40"/>
      <c r="D34" s="41"/>
      <c r="E34" s="42" t="s">
        <v>34</v>
      </c>
      <c r="F34" s="31" t="str">
        <f t="shared" si="0"/>
        <v/>
      </c>
    </row>
    <row r="35" spans="1:10" x14ac:dyDescent="0.25">
      <c r="A35" s="34"/>
      <c r="B35" s="39" t="s">
        <v>93</v>
      </c>
      <c r="C35" s="40" t="s">
        <v>89</v>
      </c>
      <c r="D35" s="41">
        <v>2</v>
      </c>
      <c r="E35" s="42">
        <v>642</v>
      </c>
      <c r="F35" s="31">
        <f t="shared" si="0"/>
        <v>1284</v>
      </c>
    </row>
    <row r="36" spans="1:10" x14ac:dyDescent="0.25">
      <c r="A36" s="34"/>
      <c r="B36" s="39" t="s">
        <v>92</v>
      </c>
      <c r="C36" s="40" t="s">
        <v>89</v>
      </c>
      <c r="D36" s="41">
        <v>24</v>
      </c>
      <c r="E36" s="42">
        <v>13</v>
      </c>
      <c r="F36" s="31">
        <f t="shared" si="0"/>
        <v>312</v>
      </c>
    </row>
    <row r="37" spans="1:10" x14ac:dyDescent="0.25">
      <c r="A37" s="34"/>
      <c r="B37" s="39" t="s">
        <v>278</v>
      </c>
      <c r="C37" s="40" t="s">
        <v>89</v>
      </c>
      <c r="D37" s="41">
        <v>2</v>
      </c>
      <c r="E37" s="42">
        <v>64</v>
      </c>
      <c r="F37" s="31">
        <f t="shared" si="0"/>
        <v>128</v>
      </c>
    </row>
    <row r="38" spans="1:10" x14ac:dyDescent="0.25">
      <c r="A38" s="34"/>
      <c r="B38" s="39" t="s">
        <v>277</v>
      </c>
      <c r="C38" s="40" t="s">
        <v>89</v>
      </c>
      <c r="D38" s="41">
        <v>2</v>
      </c>
      <c r="E38" s="42">
        <v>1285</v>
      </c>
      <c r="F38" s="31">
        <f t="shared" si="0"/>
        <v>2570</v>
      </c>
    </row>
    <row r="39" spans="1:10" x14ac:dyDescent="0.25">
      <c r="A39" s="34"/>
      <c r="B39" s="39"/>
      <c r="C39" s="40"/>
      <c r="D39" s="41"/>
      <c r="E39" s="42"/>
      <c r="F39" s="31" t="str">
        <f t="shared" si="0"/>
        <v/>
      </c>
    </row>
    <row r="40" spans="1:10" x14ac:dyDescent="0.25">
      <c r="A40" s="34"/>
      <c r="B40" s="39"/>
      <c r="C40" s="40"/>
      <c r="D40" s="41"/>
      <c r="E40" s="42"/>
      <c r="F40" s="31" t="str">
        <f t="shared" si="0"/>
        <v/>
      </c>
    </row>
    <row r="41" spans="1:10" x14ac:dyDescent="0.25">
      <c r="A41" s="34"/>
      <c r="B41" s="45"/>
      <c r="C41" s="40"/>
      <c r="D41" s="41"/>
      <c r="E41" s="42"/>
      <c r="F41" s="31" t="str">
        <f t="shared" si="0"/>
        <v/>
      </c>
    </row>
    <row r="42" spans="1:10" s="32" customFormat="1" ht="17.399999999999999" x14ac:dyDescent="0.3">
      <c r="A42" s="26"/>
      <c r="B42" s="27" t="s">
        <v>276</v>
      </c>
      <c r="C42" s="28"/>
      <c r="D42" s="29"/>
      <c r="E42" s="30"/>
      <c r="F42" s="31" t="str">
        <f t="shared" si="0"/>
        <v/>
      </c>
      <c r="G42" s="65"/>
      <c r="H42" s="67"/>
      <c r="I42" s="66"/>
      <c r="J42" s="65"/>
    </row>
    <row r="43" spans="1:10" ht="25.5" customHeight="1" x14ac:dyDescent="0.25">
      <c r="A43" s="34"/>
      <c r="B43" s="35"/>
      <c r="C43" s="36"/>
      <c r="D43" s="37"/>
      <c r="E43" s="38"/>
      <c r="F43" s="31" t="str">
        <f t="shared" si="0"/>
        <v/>
      </c>
    </row>
    <row r="44" spans="1:10" x14ac:dyDescent="0.25">
      <c r="A44" s="34"/>
      <c r="B44" s="39"/>
      <c r="C44" s="40"/>
      <c r="D44" s="41"/>
      <c r="E44" s="42"/>
      <c r="F44" s="31" t="str">
        <f t="shared" si="0"/>
        <v/>
      </c>
    </row>
    <row r="45" spans="1:10" x14ac:dyDescent="0.25">
      <c r="A45" s="34"/>
      <c r="B45" s="44" t="s">
        <v>22</v>
      </c>
      <c r="C45" s="40"/>
      <c r="D45" s="41"/>
      <c r="E45" s="42"/>
      <c r="F45" s="31" t="str">
        <f t="shared" si="0"/>
        <v/>
      </c>
    </row>
    <row r="46" spans="1:10" x14ac:dyDescent="0.25">
      <c r="A46" s="34"/>
      <c r="B46" s="45"/>
      <c r="C46" s="40"/>
      <c r="D46" s="41"/>
      <c r="E46" s="42"/>
      <c r="F46" s="31" t="str">
        <f t="shared" si="0"/>
        <v/>
      </c>
    </row>
    <row r="47" spans="1:10" x14ac:dyDescent="0.25">
      <c r="A47" s="34"/>
      <c r="B47" s="45" t="s">
        <v>275</v>
      </c>
      <c r="C47" s="40" t="s">
        <v>56</v>
      </c>
      <c r="D47" s="41">
        <v>97.5</v>
      </c>
      <c r="E47" s="42">
        <v>46.5</v>
      </c>
      <c r="F47" s="31">
        <f t="shared" si="0"/>
        <v>4533.75</v>
      </c>
    </row>
    <row r="48" spans="1:10" x14ac:dyDescent="0.25">
      <c r="A48" s="34"/>
      <c r="B48" s="78" t="s">
        <v>263</v>
      </c>
      <c r="C48" s="40"/>
      <c r="D48" s="41"/>
      <c r="E48" s="42"/>
      <c r="F48" s="31" t="str">
        <f t="shared" si="0"/>
        <v/>
      </c>
    </row>
    <row r="49" spans="1:6" x14ac:dyDescent="0.25">
      <c r="A49" s="34"/>
      <c r="B49" s="45" t="s">
        <v>274</v>
      </c>
      <c r="C49" s="40"/>
      <c r="D49" s="41"/>
      <c r="E49" s="42"/>
      <c r="F49" s="31" t="str">
        <f t="shared" si="0"/>
        <v/>
      </c>
    </row>
    <row r="50" spans="1:6" x14ac:dyDescent="0.25">
      <c r="A50" s="34"/>
      <c r="B50" s="45" t="s">
        <v>273</v>
      </c>
      <c r="C50" s="40"/>
      <c r="D50" s="41"/>
      <c r="E50" s="42"/>
      <c r="F50" s="31" t="str">
        <f t="shared" si="0"/>
        <v/>
      </c>
    </row>
    <row r="51" spans="1:6" x14ac:dyDescent="0.25">
      <c r="A51" s="34"/>
      <c r="B51" s="45"/>
      <c r="C51" s="40"/>
      <c r="D51" s="41"/>
      <c r="E51" s="42"/>
      <c r="F51" s="31" t="str">
        <f t="shared" si="0"/>
        <v/>
      </c>
    </row>
    <row r="52" spans="1:6" x14ac:dyDescent="0.25">
      <c r="A52" s="34"/>
      <c r="B52" s="45"/>
      <c r="C52" s="40"/>
      <c r="D52" s="41"/>
      <c r="E52" s="42"/>
      <c r="F52" s="31" t="str">
        <f t="shared" si="0"/>
        <v/>
      </c>
    </row>
    <row r="53" spans="1:6" x14ac:dyDescent="0.25">
      <c r="A53" s="34"/>
      <c r="B53" s="45"/>
      <c r="C53" s="40"/>
      <c r="D53" s="41"/>
      <c r="E53" s="42"/>
      <c r="F53" s="31" t="str">
        <f t="shared" si="0"/>
        <v/>
      </c>
    </row>
    <row r="54" spans="1:6" x14ac:dyDescent="0.25">
      <c r="A54" s="34"/>
      <c r="B54" s="45"/>
      <c r="C54" s="40"/>
      <c r="D54" s="41"/>
      <c r="E54" s="42"/>
      <c r="F54" s="31" t="str">
        <f t="shared" si="0"/>
        <v/>
      </c>
    </row>
    <row r="55" spans="1:6" x14ac:dyDescent="0.25">
      <c r="A55" s="34"/>
      <c r="B55" s="45"/>
      <c r="C55" s="40"/>
      <c r="D55" s="41"/>
      <c r="E55" s="42"/>
      <c r="F55" s="31" t="str">
        <f t="shared" si="0"/>
        <v/>
      </c>
    </row>
    <row r="56" spans="1:6" x14ac:dyDescent="0.25">
      <c r="A56" s="34"/>
      <c r="B56" s="45"/>
      <c r="C56" s="40"/>
      <c r="D56" s="41"/>
      <c r="E56" s="42"/>
      <c r="F56" s="31" t="str">
        <f t="shared" si="0"/>
        <v/>
      </c>
    </row>
    <row r="57" spans="1:6" x14ac:dyDescent="0.25">
      <c r="A57" s="34"/>
      <c r="B57" s="45"/>
      <c r="C57" s="40"/>
      <c r="D57" s="41"/>
      <c r="E57" s="42"/>
      <c r="F57" s="31" t="str">
        <f t="shared" si="0"/>
        <v/>
      </c>
    </row>
    <row r="58" spans="1:6" x14ac:dyDescent="0.25">
      <c r="A58" s="34"/>
      <c r="B58" s="45"/>
      <c r="C58" s="40"/>
      <c r="D58" s="41"/>
      <c r="E58" s="42"/>
      <c r="F58" s="31" t="str">
        <f t="shared" si="0"/>
        <v/>
      </c>
    </row>
    <row r="59" spans="1:6" x14ac:dyDescent="0.25">
      <c r="A59" s="34"/>
      <c r="B59" s="45"/>
      <c r="C59" s="40"/>
      <c r="D59" s="41"/>
      <c r="E59" s="42"/>
      <c r="F59" s="31" t="str">
        <f t="shared" si="0"/>
        <v/>
      </c>
    </row>
    <row r="60" spans="1:6" x14ac:dyDescent="0.25">
      <c r="A60" s="34"/>
      <c r="B60" s="45"/>
      <c r="C60" s="40"/>
      <c r="D60" s="41"/>
      <c r="E60" s="42"/>
      <c r="F60" s="31" t="str">
        <f t="shared" si="0"/>
        <v/>
      </c>
    </row>
    <row r="61" spans="1:6" x14ac:dyDescent="0.25">
      <c r="A61" s="34"/>
      <c r="B61" s="45"/>
      <c r="C61" s="40"/>
      <c r="D61" s="41"/>
      <c r="E61" s="42"/>
      <c r="F61" s="31" t="str">
        <f t="shared" si="0"/>
        <v/>
      </c>
    </row>
    <row r="62" spans="1:6" x14ac:dyDescent="0.25">
      <c r="A62" s="34"/>
      <c r="B62" s="45"/>
      <c r="C62" s="40"/>
      <c r="D62" s="41"/>
      <c r="E62" s="42"/>
      <c r="F62" s="31" t="str">
        <f t="shared" si="0"/>
        <v/>
      </c>
    </row>
    <row r="63" spans="1:6" x14ac:dyDescent="0.25">
      <c r="A63" s="34"/>
      <c r="B63" s="45"/>
      <c r="C63" s="40"/>
      <c r="D63" s="41"/>
      <c r="E63" s="42"/>
      <c r="F63" s="31" t="str">
        <f t="shared" si="0"/>
        <v/>
      </c>
    </row>
    <row r="64" spans="1:6" x14ac:dyDescent="0.25">
      <c r="A64" s="34"/>
      <c r="B64" s="45"/>
      <c r="C64" s="40"/>
      <c r="D64" s="41"/>
      <c r="E64" s="42"/>
      <c r="F64" s="31" t="str">
        <f t="shared" si="0"/>
        <v/>
      </c>
    </row>
    <row r="65" spans="1:6" x14ac:dyDescent="0.25">
      <c r="A65" s="34"/>
      <c r="B65" s="45"/>
      <c r="C65" s="40"/>
      <c r="D65" s="41"/>
      <c r="E65" s="42"/>
      <c r="F65" s="31" t="str">
        <f t="shared" si="0"/>
        <v/>
      </c>
    </row>
    <row r="66" spans="1:6" x14ac:dyDescent="0.25">
      <c r="A66" s="34"/>
      <c r="B66" s="45"/>
      <c r="C66" s="40"/>
      <c r="D66" s="41"/>
      <c r="E66" s="42"/>
      <c r="F66" s="31" t="str">
        <f t="shared" si="0"/>
        <v/>
      </c>
    </row>
    <row r="67" spans="1:6" x14ac:dyDescent="0.25">
      <c r="A67" s="34"/>
      <c r="B67" s="45"/>
      <c r="C67" s="40"/>
      <c r="D67" s="41"/>
      <c r="E67" s="42"/>
      <c r="F67" s="31" t="str">
        <f t="shared" si="0"/>
        <v/>
      </c>
    </row>
    <row r="68" spans="1:6" x14ac:dyDescent="0.25">
      <c r="A68" s="34"/>
      <c r="B68" s="45"/>
      <c r="C68" s="40"/>
      <c r="D68" s="41"/>
      <c r="E68" s="42"/>
      <c r="F68" s="31" t="str">
        <f t="shared" si="0"/>
        <v/>
      </c>
    </row>
    <row r="69" spans="1:6" x14ac:dyDescent="0.25">
      <c r="A69" s="34"/>
      <c r="B69" s="45"/>
      <c r="C69" s="40"/>
      <c r="D69" s="41"/>
      <c r="E69" s="42"/>
      <c r="F69" s="31" t="str">
        <f t="shared" si="0"/>
        <v/>
      </c>
    </row>
    <row r="70" spans="1:6" x14ac:dyDescent="0.25">
      <c r="A70" s="34"/>
      <c r="B70" s="45"/>
      <c r="C70" s="40"/>
      <c r="D70" s="41"/>
      <c r="E70" s="42"/>
      <c r="F70" s="31" t="str">
        <f t="shared" si="0"/>
        <v/>
      </c>
    </row>
    <row r="71" spans="1:6" x14ac:dyDescent="0.25">
      <c r="A71" s="34"/>
      <c r="B71" s="45"/>
      <c r="C71" s="40"/>
      <c r="D71" s="41"/>
      <c r="E71" s="42"/>
      <c r="F71" s="31" t="str">
        <f t="shared" si="0"/>
        <v/>
      </c>
    </row>
    <row r="72" spans="1:6" x14ac:dyDescent="0.25">
      <c r="A72" s="34"/>
      <c r="B72" s="45"/>
      <c r="C72" s="40"/>
      <c r="D72" s="41"/>
      <c r="E72" s="42"/>
      <c r="F72" s="31" t="str">
        <f t="shared" si="0"/>
        <v/>
      </c>
    </row>
    <row r="73" spans="1:6" x14ac:dyDescent="0.25">
      <c r="A73" s="34"/>
      <c r="B73" s="45"/>
      <c r="C73" s="40"/>
      <c r="D73" s="41"/>
      <c r="E73" s="42"/>
      <c r="F73" s="31" t="str">
        <f t="shared" si="0"/>
        <v/>
      </c>
    </row>
    <row r="74" spans="1:6" x14ac:dyDescent="0.25">
      <c r="A74" s="34"/>
      <c r="B74" s="45"/>
      <c r="C74" s="40"/>
      <c r="D74" s="41"/>
      <c r="E74" s="42"/>
      <c r="F74" s="31" t="str">
        <f t="shared" ref="F74:F137" si="1">IF(C74="","",E74*D74)</f>
        <v/>
      </c>
    </row>
    <row r="75" spans="1:6" x14ac:dyDescent="0.25">
      <c r="A75" s="34"/>
      <c r="B75" s="45"/>
      <c r="C75" s="40"/>
      <c r="D75" s="41"/>
      <c r="E75" s="42"/>
      <c r="F75" s="31" t="str">
        <f t="shared" si="1"/>
        <v/>
      </c>
    </row>
    <row r="76" spans="1:6" x14ac:dyDescent="0.25">
      <c r="A76" s="34"/>
      <c r="B76" s="45"/>
      <c r="C76" s="40"/>
      <c r="D76" s="41"/>
      <c r="E76" s="42"/>
      <c r="F76" s="31" t="str">
        <f t="shared" si="1"/>
        <v/>
      </c>
    </row>
    <row r="77" spans="1:6" x14ac:dyDescent="0.25">
      <c r="A77" s="34"/>
      <c r="B77" s="45"/>
      <c r="C77" s="40"/>
      <c r="D77" s="41"/>
      <c r="E77" s="42"/>
      <c r="F77" s="31" t="str">
        <f t="shared" si="1"/>
        <v/>
      </c>
    </row>
    <row r="78" spans="1:6" x14ac:dyDescent="0.25">
      <c r="A78" s="34"/>
      <c r="B78" s="45"/>
      <c r="C78" s="40"/>
      <c r="D78" s="41"/>
      <c r="E78" s="42"/>
      <c r="F78" s="31" t="str">
        <f t="shared" si="1"/>
        <v/>
      </c>
    </row>
    <row r="79" spans="1:6" x14ac:dyDescent="0.25">
      <c r="A79" s="34"/>
      <c r="B79" s="45"/>
      <c r="C79" s="40"/>
      <c r="D79" s="41"/>
      <c r="E79" s="42"/>
      <c r="F79" s="31" t="str">
        <f t="shared" si="1"/>
        <v/>
      </c>
    </row>
    <row r="80" spans="1:6" x14ac:dyDescent="0.25">
      <c r="A80" s="34"/>
      <c r="B80" s="45"/>
      <c r="C80" s="40"/>
      <c r="D80" s="41"/>
      <c r="E80" s="42"/>
      <c r="F80" s="31" t="str">
        <f t="shared" si="1"/>
        <v/>
      </c>
    </row>
    <row r="81" spans="1:10" x14ac:dyDescent="0.25">
      <c r="A81" s="34"/>
      <c r="B81" s="45"/>
      <c r="C81" s="40"/>
      <c r="D81" s="41"/>
      <c r="E81" s="42"/>
      <c r="F81" s="31" t="str">
        <f t="shared" si="1"/>
        <v/>
      </c>
    </row>
    <row r="82" spans="1:10" x14ac:dyDescent="0.25">
      <c r="A82" s="34"/>
      <c r="B82" s="45"/>
      <c r="C82" s="40"/>
      <c r="D82" s="41"/>
      <c r="E82" s="42"/>
      <c r="F82" s="31" t="str">
        <f t="shared" si="1"/>
        <v/>
      </c>
    </row>
    <row r="83" spans="1:10" x14ac:dyDescent="0.25">
      <c r="A83" s="34"/>
      <c r="B83" s="45"/>
      <c r="C83" s="40"/>
      <c r="D83" s="41"/>
      <c r="E83" s="42"/>
      <c r="F83" s="31" t="str">
        <f t="shared" si="1"/>
        <v/>
      </c>
    </row>
    <row r="84" spans="1:10" x14ac:dyDescent="0.25">
      <c r="A84" s="34"/>
      <c r="B84" s="45"/>
      <c r="C84" s="40"/>
      <c r="D84" s="41"/>
      <c r="E84" s="42"/>
      <c r="F84" s="31" t="str">
        <f t="shared" si="1"/>
        <v/>
      </c>
    </row>
    <row r="85" spans="1:10" x14ac:dyDescent="0.25">
      <c r="A85" s="34"/>
      <c r="B85" s="45"/>
      <c r="C85" s="40"/>
      <c r="D85" s="41"/>
      <c r="E85" s="42"/>
      <c r="F85" s="31" t="str">
        <f t="shared" si="1"/>
        <v/>
      </c>
    </row>
    <row r="86" spans="1:10" x14ac:dyDescent="0.25">
      <c r="A86" s="34"/>
      <c r="B86" s="45"/>
      <c r="C86" s="40"/>
      <c r="D86" s="41"/>
      <c r="E86" s="42"/>
      <c r="F86" s="31" t="str">
        <f t="shared" si="1"/>
        <v/>
      </c>
    </row>
    <row r="87" spans="1:10" x14ac:dyDescent="0.25">
      <c r="A87" s="34"/>
      <c r="B87" s="45"/>
      <c r="C87" s="40"/>
      <c r="D87" s="41"/>
      <c r="E87" s="42"/>
      <c r="F87" s="31" t="str">
        <f t="shared" si="1"/>
        <v/>
      </c>
    </row>
    <row r="88" spans="1:10" x14ac:dyDescent="0.25">
      <c r="A88" s="34"/>
      <c r="B88" s="45"/>
      <c r="C88" s="40"/>
      <c r="D88" s="41"/>
      <c r="E88" s="42"/>
      <c r="F88" s="31" t="str">
        <f t="shared" si="1"/>
        <v/>
      </c>
    </row>
    <row r="89" spans="1:10" x14ac:dyDescent="0.25">
      <c r="A89" s="34"/>
      <c r="B89" s="45"/>
      <c r="C89" s="40"/>
      <c r="D89" s="41"/>
      <c r="E89" s="42"/>
      <c r="F89" s="31" t="str">
        <f t="shared" si="1"/>
        <v/>
      </c>
    </row>
    <row r="90" spans="1:10" x14ac:dyDescent="0.25">
      <c r="A90" s="34"/>
      <c r="B90" s="45"/>
      <c r="C90" s="40"/>
      <c r="D90" s="41"/>
      <c r="E90" s="42"/>
      <c r="F90" s="31" t="str">
        <f t="shared" si="1"/>
        <v/>
      </c>
    </row>
    <row r="91" spans="1:10" s="32" customFormat="1" ht="17.399999999999999" x14ac:dyDescent="0.3">
      <c r="A91" s="26"/>
      <c r="B91" s="27" t="s">
        <v>272</v>
      </c>
      <c r="C91" s="28"/>
      <c r="D91" s="29"/>
      <c r="E91" s="30"/>
      <c r="F91" s="31" t="str">
        <f t="shared" si="1"/>
        <v/>
      </c>
      <c r="G91" s="65"/>
      <c r="H91" s="67"/>
      <c r="I91" s="66"/>
      <c r="J91" s="65"/>
    </row>
    <row r="92" spans="1:10" ht="16.5" customHeight="1" x14ac:dyDescent="0.25">
      <c r="A92" s="34"/>
      <c r="B92" s="35"/>
      <c r="C92" s="36"/>
      <c r="D92" s="37"/>
      <c r="E92" s="38"/>
      <c r="F92" s="31" t="str">
        <f t="shared" si="1"/>
        <v/>
      </c>
    </row>
    <row r="93" spans="1:10" x14ac:dyDescent="0.25">
      <c r="A93" s="34"/>
      <c r="B93" s="45"/>
      <c r="C93" s="40"/>
      <c r="D93" s="41"/>
      <c r="E93" s="42"/>
      <c r="F93" s="31" t="str">
        <f t="shared" si="1"/>
        <v/>
      </c>
    </row>
    <row r="94" spans="1:10" x14ac:dyDescent="0.25">
      <c r="A94" s="34"/>
      <c r="B94" s="43" t="s">
        <v>18</v>
      </c>
      <c r="C94" s="40"/>
      <c r="D94" s="41"/>
      <c r="E94" s="42"/>
      <c r="F94" s="31" t="str">
        <f t="shared" si="1"/>
        <v/>
      </c>
    </row>
    <row r="95" spans="1:10" x14ac:dyDescent="0.25">
      <c r="A95" s="34"/>
      <c r="B95" s="45"/>
      <c r="C95" s="40"/>
      <c r="D95" s="41"/>
      <c r="E95" s="42"/>
      <c r="F95" s="31" t="str">
        <f t="shared" si="1"/>
        <v/>
      </c>
    </row>
    <row r="96" spans="1:10" x14ac:dyDescent="0.25">
      <c r="A96" s="34"/>
      <c r="B96" s="45" t="s">
        <v>271</v>
      </c>
      <c r="C96" s="40" t="s">
        <v>56</v>
      </c>
      <c r="D96" s="41">
        <v>-356.85</v>
      </c>
      <c r="E96" s="42">
        <v>6</v>
      </c>
      <c r="F96" s="31">
        <f t="shared" si="1"/>
        <v>-2141.1000000000004</v>
      </c>
    </row>
    <row r="97" spans="1:6" x14ac:dyDescent="0.25">
      <c r="A97" s="34"/>
      <c r="B97" s="78" t="s">
        <v>263</v>
      </c>
      <c r="C97" s="40"/>
      <c r="D97" s="41"/>
      <c r="E97" s="42"/>
      <c r="F97" s="31" t="str">
        <f t="shared" si="1"/>
        <v/>
      </c>
    </row>
    <row r="98" spans="1:6" x14ac:dyDescent="0.25">
      <c r="A98" s="34"/>
      <c r="B98" s="45" t="s">
        <v>270</v>
      </c>
      <c r="C98" s="40"/>
      <c r="D98" s="41"/>
      <c r="E98" s="42"/>
      <c r="F98" s="31" t="str">
        <f t="shared" si="1"/>
        <v/>
      </c>
    </row>
    <row r="99" spans="1:6" x14ac:dyDescent="0.25">
      <c r="A99" s="34"/>
      <c r="B99" s="45"/>
      <c r="C99" s="40"/>
      <c r="D99" s="41"/>
      <c r="E99" s="42"/>
      <c r="F99" s="31" t="str">
        <f t="shared" si="1"/>
        <v/>
      </c>
    </row>
    <row r="100" spans="1:6" ht="26.4" x14ac:dyDescent="0.25">
      <c r="A100" s="34"/>
      <c r="B100" s="45" t="s">
        <v>269</v>
      </c>
      <c r="C100" s="40" t="s">
        <v>177</v>
      </c>
      <c r="D100" s="41">
        <v>-3</v>
      </c>
      <c r="E100" s="42">
        <v>278</v>
      </c>
      <c r="F100" s="31">
        <f t="shared" si="1"/>
        <v>-834</v>
      </c>
    </row>
    <row r="101" spans="1:6" x14ac:dyDescent="0.25">
      <c r="A101" s="34"/>
      <c r="B101" s="78" t="s">
        <v>263</v>
      </c>
      <c r="C101" s="40"/>
      <c r="D101" s="41"/>
      <c r="E101" s="42"/>
      <c r="F101" s="31" t="str">
        <f t="shared" si="1"/>
        <v/>
      </c>
    </row>
    <row r="102" spans="1:6" x14ac:dyDescent="0.25">
      <c r="A102" s="34"/>
      <c r="B102" s="45" t="s">
        <v>268</v>
      </c>
      <c r="C102" s="40"/>
      <c r="D102" s="41"/>
      <c r="E102" s="42"/>
      <c r="F102" s="31" t="str">
        <f t="shared" si="1"/>
        <v/>
      </c>
    </row>
    <row r="103" spans="1:6" x14ac:dyDescent="0.25">
      <c r="A103" s="34"/>
      <c r="B103" s="45"/>
      <c r="C103" s="40"/>
      <c r="D103" s="41"/>
      <c r="E103" s="42"/>
      <c r="F103" s="31" t="str">
        <f t="shared" si="1"/>
        <v/>
      </c>
    </row>
    <row r="104" spans="1:6" x14ac:dyDescent="0.25">
      <c r="A104" s="34"/>
      <c r="B104" s="45" t="s">
        <v>267</v>
      </c>
      <c r="C104" s="40" t="s">
        <v>56</v>
      </c>
      <c r="D104" s="41">
        <v>-55</v>
      </c>
      <c r="E104" s="42">
        <v>13</v>
      </c>
      <c r="F104" s="31">
        <f t="shared" si="1"/>
        <v>-715</v>
      </c>
    </row>
    <row r="105" spans="1:6" x14ac:dyDescent="0.25">
      <c r="A105" s="34"/>
      <c r="B105" s="78" t="s">
        <v>263</v>
      </c>
      <c r="C105" s="40"/>
      <c r="D105" s="41"/>
      <c r="E105" s="42" t="s">
        <v>34</v>
      </c>
      <c r="F105" s="31" t="str">
        <f t="shared" si="1"/>
        <v/>
      </c>
    </row>
    <row r="106" spans="1:6" x14ac:dyDescent="0.25">
      <c r="A106" s="34"/>
      <c r="B106" s="45" t="s">
        <v>266</v>
      </c>
      <c r="C106" s="40"/>
      <c r="D106" s="41"/>
      <c r="E106" s="42"/>
      <c r="F106" s="31" t="str">
        <f t="shared" si="1"/>
        <v/>
      </c>
    </row>
    <row r="107" spans="1:6" x14ac:dyDescent="0.25">
      <c r="A107" s="34"/>
      <c r="B107" s="45"/>
      <c r="C107" s="40"/>
      <c r="D107" s="41" t="s">
        <v>174</v>
      </c>
      <c r="E107" s="42" t="s">
        <v>34</v>
      </c>
      <c r="F107" s="31" t="str">
        <f t="shared" si="1"/>
        <v/>
      </c>
    </row>
    <row r="108" spans="1:6" x14ac:dyDescent="0.25">
      <c r="A108" s="34"/>
      <c r="B108" s="45" t="s">
        <v>265</v>
      </c>
      <c r="C108" s="40" t="s">
        <v>264</v>
      </c>
      <c r="D108" s="41">
        <v>-2</v>
      </c>
      <c r="E108" s="42">
        <v>642</v>
      </c>
      <c r="F108" s="31">
        <f t="shared" si="1"/>
        <v>-1284</v>
      </c>
    </row>
    <row r="109" spans="1:6" x14ac:dyDescent="0.25">
      <c r="A109" s="34"/>
      <c r="B109" s="78" t="s">
        <v>263</v>
      </c>
      <c r="C109" s="40"/>
      <c r="D109" s="41"/>
      <c r="E109" s="42"/>
      <c r="F109" s="31" t="str">
        <f t="shared" si="1"/>
        <v/>
      </c>
    </row>
    <row r="110" spans="1:6" x14ac:dyDescent="0.25">
      <c r="A110" s="34"/>
      <c r="B110" s="45" t="s">
        <v>262</v>
      </c>
      <c r="C110" s="40"/>
      <c r="D110" s="41"/>
      <c r="E110" s="42"/>
      <c r="F110" s="31" t="str">
        <f t="shared" si="1"/>
        <v/>
      </c>
    </row>
    <row r="111" spans="1:6" x14ac:dyDescent="0.25">
      <c r="A111" s="34"/>
      <c r="B111" s="45"/>
      <c r="C111" s="40"/>
      <c r="D111" s="41"/>
      <c r="E111" s="42"/>
      <c r="F111" s="31" t="str">
        <f t="shared" si="1"/>
        <v/>
      </c>
    </row>
    <row r="112" spans="1:6" x14ac:dyDescent="0.25">
      <c r="A112" s="34"/>
      <c r="B112" s="45" t="s">
        <v>261</v>
      </c>
      <c r="C112" s="40" t="s">
        <v>20</v>
      </c>
      <c r="D112" s="41">
        <v>-1.2</v>
      </c>
      <c r="E112" s="42">
        <v>607</v>
      </c>
      <c r="F112" s="31">
        <f t="shared" si="1"/>
        <v>-728.4</v>
      </c>
    </row>
    <row r="113" spans="1:10" x14ac:dyDescent="0.25">
      <c r="A113" s="34"/>
      <c r="B113" s="45"/>
      <c r="C113" s="40"/>
      <c r="D113" s="41"/>
      <c r="E113" s="42"/>
      <c r="F113" s="31" t="str">
        <f t="shared" si="1"/>
        <v/>
      </c>
    </row>
    <row r="114" spans="1:10" ht="26.4" x14ac:dyDescent="0.25">
      <c r="A114" s="34"/>
      <c r="B114" s="45" t="s">
        <v>260</v>
      </c>
      <c r="C114" s="40" t="s">
        <v>24</v>
      </c>
      <c r="D114" s="41">
        <v>-1</v>
      </c>
      <c r="E114" s="42">
        <v>129</v>
      </c>
      <c r="F114" s="31">
        <f t="shared" si="1"/>
        <v>-129</v>
      </c>
    </row>
    <row r="115" spans="1:10" x14ac:dyDescent="0.25">
      <c r="A115" s="34"/>
      <c r="B115" s="45"/>
      <c r="C115" s="40"/>
      <c r="D115" s="41"/>
      <c r="E115" s="42" t="s">
        <v>34</v>
      </c>
      <c r="F115" s="31" t="str">
        <f t="shared" si="1"/>
        <v/>
      </c>
    </row>
    <row r="116" spans="1:10" ht="26.4" x14ac:dyDescent="0.25">
      <c r="A116" s="34"/>
      <c r="B116" s="45" t="s">
        <v>259</v>
      </c>
      <c r="C116" s="40" t="s">
        <v>24</v>
      </c>
      <c r="D116" s="41">
        <v>-1</v>
      </c>
      <c r="E116" s="42">
        <v>129</v>
      </c>
      <c r="F116" s="31">
        <f t="shared" si="1"/>
        <v>-129</v>
      </c>
    </row>
    <row r="117" spans="1:10" x14ac:dyDescent="0.25">
      <c r="A117" s="34"/>
      <c r="B117" s="45"/>
      <c r="C117" s="40"/>
      <c r="D117" s="41"/>
      <c r="E117" s="42"/>
      <c r="F117" s="31" t="str">
        <f t="shared" si="1"/>
        <v/>
      </c>
    </row>
    <row r="118" spans="1:10" x14ac:dyDescent="0.25">
      <c r="A118" s="34"/>
      <c r="B118" s="45"/>
      <c r="C118" s="40"/>
      <c r="D118" s="41"/>
      <c r="E118" s="42"/>
      <c r="F118" s="31" t="str">
        <f t="shared" si="1"/>
        <v/>
      </c>
    </row>
    <row r="119" spans="1:10" x14ac:dyDescent="0.25">
      <c r="A119" s="34"/>
      <c r="B119" s="45"/>
      <c r="C119" s="40"/>
      <c r="D119" s="41"/>
      <c r="E119" s="42"/>
      <c r="F119" s="31" t="str">
        <f t="shared" si="1"/>
        <v/>
      </c>
    </row>
    <row r="120" spans="1:10" s="32" customFormat="1" ht="17.399999999999999" x14ac:dyDescent="0.3">
      <c r="A120" s="26"/>
      <c r="B120" s="27" t="s">
        <v>258</v>
      </c>
      <c r="C120" s="28"/>
      <c r="D120" s="29"/>
      <c r="E120" s="30"/>
      <c r="F120" s="31" t="str">
        <f t="shared" si="1"/>
        <v/>
      </c>
      <c r="G120" s="65"/>
      <c r="H120" s="67"/>
      <c r="I120" s="66"/>
      <c r="J120" s="65"/>
    </row>
    <row r="121" spans="1:10" ht="31.5" customHeight="1" x14ac:dyDescent="0.25">
      <c r="A121" s="34"/>
      <c r="B121" s="35" t="s">
        <v>257</v>
      </c>
      <c r="C121" s="36"/>
      <c r="D121" s="37"/>
      <c r="E121" s="38"/>
      <c r="F121" s="31" t="str">
        <f t="shared" si="1"/>
        <v/>
      </c>
    </row>
    <row r="122" spans="1:10" x14ac:dyDescent="0.25">
      <c r="A122" s="34"/>
      <c r="B122" s="39"/>
      <c r="C122" s="40"/>
      <c r="D122" s="41"/>
      <c r="E122" s="42"/>
      <c r="F122" s="31" t="str">
        <f t="shared" si="1"/>
        <v/>
      </c>
    </row>
    <row r="123" spans="1:10" x14ac:dyDescent="0.25">
      <c r="A123" s="34"/>
      <c r="B123" s="44" t="s">
        <v>22</v>
      </c>
      <c r="C123" s="40"/>
      <c r="D123" s="41"/>
      <c r="E123" s="42"/>
      <c r="F123" s="31" t="str">
        <f t="shared" si="1"/>
        <v/>
      </c>
    </row>
    <row r="124" spans="1:10" x14ac:dyDescent="0.25">
      <c r="A124" s="34"/>
      <c r="B124" s="45"/>
      <c r="C124" s="40"/>
      <c r="D124" s="41"/>
      <c r="E124" s="42"/>
      <c r="F124" s="31" t="str">
        <f t="shared" si="1"/>
        <v/>
      </c>
    </row>
    <row r="125" spans="1:10" x14ac:dyDescent="0.25">
      <c r="A125" s="34"/>
      <c r="B125" s="45" t="s">
        <v>256</v>
      </c>
      <c r="C125" s="40" t="s">
        <v>20</v>
      </c>
      <c r="D125" s="41">
        <v>1</v>
      </c>
      <c r="E125" s="42">
        <v>455</v>
      </c>
      <c r="F125" s="31">
        <f t="shared" si="1"/>
        <v>455</v>
      </c>
    </row>
    <row r="126" spans="1:10" x14ac:dyDescent="0.25">
      <c r="A126" s="34"/>
      <c r="B126" s="45" t="s">
        <v>255</v>
      </c>
      <c r="C126" s="40" t="s">
        <v>20</v>
      </c>
      <c r="D126" s="41">
        <v>1</v>
      </c>
      <c r="E126" s="42">
        <v>380</v>
      </c>
      <c r="F126" s="31">
        <f t="shared" si="1"/>
        <v>380</v>
      </c>
    </row>
    <row r="127" spans="1:10" x14ac:dyDescent="0.25">
      <c r="A127" s="34"/>
      <c r="B127" s="45" t="s">
        <v>254</v>
      </c>
      <c r="C127" s="40" t="s">
        <v>20</v>
      </c>
      <c r="D127" s="41">
        <v>1</v>
      </c>
      <c r="E127" s="42">
        <v>304</v>
      </c>
      <c r="F127" s="31">
        <f t="shared" si="1"/>
        <v>304</v>
      </c>
    </row>
    <row r="128" spans="1:10" x14ac:dyDescent="0.25">
      <c r="A128" s="34"/>
      <c r="B128" s="45"/>
      <c r="C128" s="40"/>
      <c r="D128" s="41"/>
      <c r="E128" s="42"/>
      <c r="F128" s="31" t="str">
        <f t="shared" si="1"/>
        <v/>
      </c>
    </row>
    <row r="129" spans="1:9" x14ac:dyDescent="0.25">
      <c r="A129" s="34"/>
      <c r="B129" s="45" t="s">
        <v>247</v>
      </c>
      <c r="C129" s="40" t="s">
        <v>20</v>
      </c>
      <c r="D129" s="41">
        <v>1</v>
      </c>
      <c r="E129" s="42">
        <v>104</v>
      </c>
      <c r="F129" s="31">
        <f t="shared" si="1"/>
        <v>104</v>
      </c>
    </row>
    <row r="130" spans="1:9" x14ac:dyDescent="0.25">
      <c r="A130" s="34"/>
      <c r="B130" s="45" t="s">
        <v>246</v>
      </c>
      <c r="C130" s="40" t="s">
        <v>20</v>
      </c>
      <c r="D130" s="41">
        <v>1</v>
      </c>
      <c r="E130" s="42">
        <v>104</v>
      </c>
      <c r="F130" s="31">
        <f t="shared" si="1"/>
        <v>104</v>
      </c>
    </row>
    <row r="131" spans="1:9" x14ac:dyDescent="0.25">
      <c r="A131" s="34"/>
      <c r="B131" s="45" t="s">
        <v>245</v>
      </c>
      <c r="C131" s="40" t="s">
        <v>20</v>
      </c>
      <c r="D131" s="41">
        <v>1</v>
      </c>
      <c r="E131" s="42">
        <v>104</v>
      </c>
      <c r="F131" s="31">
        <f t="shared" si="1"/>
        <v>104</v>
      </c>
    </row>
    <row r="132" spans="1:9" x14ac:dyDescent="0.25">
      <c r="A132" s="34"/>
      <c r="B132" s="45"/>
      <c r="C132" s="40"/>
      <c r="D132" s="41"/>
      <c r="E132" s="42"/>
      <c r="F132" s="31" t="str">
        <f t="shared" si="1"/>
        <v/>
      </c>
    </row>
    <row r="133" spans="1:9" x14ac:dyDescent="0.25">
      <c r="A133" s="34"/>
      <c r="B133" s="45"/>
      <c r="C133" s="40"/>
      <c r="D133" s="41"/>
      <c r="E133" s="42"/>
      <c r="F133" s="31" t="str">
        <f t="shared" si="1"/>
        <v/>
      </c>
    </row>
    <row r="134" spans="1:9" x14ac:dyDescent="0.25">
      <c r="A134" s="34" t="s">
        <v>253</v>
      </c>
      <c r="B134" s="45" t="s">
        <v>252</v>
      </c>
      <c r="C134" s="40" t="s">
        <v>20</v>
      </c>
      <c r="D134" s="41">
        <v>1</v>
      </c>
      <c r="E134" s="42">
        <f>I134*0.8</f>
        <v>393.6</v>
      </c>
      <c r="F134" s="31">
        <f t="shared" si="1"/>
        <v>393.6</v>
      </c>
      <c r="H134" s="64" t="s">
        <v>59</v>
      </c>
      <c r="I134" s="42">
        <v>492</v>
      </c>
    </row>
    <row r="135" spans="1:9" x14ac:dyDescent="0.25">
      <c r="A135" s="34" t="s">
        <v>251</v>
      </c>
      <c r="B135" s="45" t="s">
        <v>250</v>
      </c>
      <c r="C135" s="40" t="s">
        <v>20</v>
      </c>
      <c r="D135" s="41">
        <v>1</v>
      </c>
      <c r="E135" s="42">
        <f>I135*0.8</f>
        <v>765.6</v>
      </c>
      <c r="F135" s="31">
        <f t="shared" si="1"/>
        <v>765.6</v>
      </c>
      <c r="H135" s="64" t="s">
        <v>59</v>
      </c>
      <c r="I135" s="57">
        <v>957</v>
      </c>
    </row>
    <row r="136" spans="1:9" x14ac:dyDescent="0.25">
      <c r="A136" s="34" t="s">
        <v>249</v>
      </c>
      <c r="B136" s="45" t="s">
        <v>248</v>
      </c>
      <c r="C136" s="40" t="s">
        <v>20</v>
      </c>
      <c r="D136" s="41">
        <v>1</v>
      </c>
      <c r="E136" s="42">
        <f>I136*0.8</f>
        <v>1145.6000000000001</v>
      </c>
      <c r="F136" s="31">
        <f t="shared" si="1"/>
        <v>1145.6000000000001</v>
      </c>
      <c r="H136" s="64" t="s">
        <v>59</v>
      </c>
      <c r="I136" s="57">
        <v>1432</v>
      </c>
    </row>
    <row r="137" spans="1:9" x14ac:dyDescent="0.25">
      <c r="A137" s="34"/>
      <c r="B137" s="45"/>
      <c r="C137" s="40"/>
      <c r="D137" s="41"/>
      <c r="E137" s="42"/>
      <c r="F137" s="31" t="str">
        <f t="shared" si="1"/>
        <v/>
      </c>
    </row>
    <row r="138" spans="1:9" x14ac:dyDescent="0.25">
      <c r="A138" s="34"/>
      <c r="B138" s="45" t="s">
        <v>247</v>
      </c>
      <c r="C138" s="40" t="s">
        <v>20</v>
      </c>
      <c r="D138" s="41">
        <v>1</v>
      </c>
      <c r="E138" s="42">
        <v>104</v>
      </c>
      <c r="F138" s="31">
        <f t="shared" ref="F138:F201" si="2">IF(C138="","",E138*D138)</f>
        <v>104</v>
      </c>
    </row>
    <row r="139" spans="1:9" x14ac:dyDescent="0.25">
      <c r="A139" s="34"/>
      <c r="B139" s="45" t="s">
        <v>246</v>
      </c>
      <c r="C139" s="40" t="s">
        <v>20</v>
      </c>
      <c r="D139" s="41">
        <v>1</v>
      </c>
      <c r="E139" s="42">
        <v>104</v>
      </c>
      <c r="F139" s="31">
        <f t="shared" si="2"/>
        <v>104</v>
      </c>
    </row>
    <row r="140" spans="1:9" x14ac:dyDescent="0.25">
      <c r="A140" s="34"/>
      <c r="B140" s="45" t="s">
        <v>245</v>
      </c>
      <c r="C140" s="40" t="s">
        <v>20</v>
      </c>
      <c r="D140" s="41">
        <v>1</v>
      </c>
      <c r="E140" s="42">
        <v>104</v>
      </c>
      <c r="F140" s="31">
        <f t="shared" si="2"/>
        <v>104</v>
      </c>
    </row>
    <row r="141" spans="1:9" x14ac:dyDescent="0.25">
      <c r="A141" s="34"/>
      <c r="B141" s="45"/>
      <c r="C141" s="40"/>
      <c r="D141" s="41"/>
      <c r="E141" s="42"/>
      <c r="F141" s="31" t="str">
        <f t="shared" si="2"/>
        <v/>
      </c>
    </row>
    <row r="142" spans="1:9" x14ac:dyDescent="0.25">
      <c r="A142" s="34"/>
      <c r="B142" s="45"/>
      <c r="C142" s="40"/>
      <c r="D142" s="41"/>
      <c r="E142" s="42"/>
      <c r="F142" s="31" t="str">
        <f t="shared" si="2"/>
        <v/>
      </c>
    </row>
    <row r="143" spans="1:9" x14ac:dyDescent="0.25">
      <c r="A143" s="34"/>
      <c r="B143" s="45" t="s">
        <v>244</v>
      </c>
      <c r="C143" s="40" t="s">
        <v>20</v>
      </c>
      <c r="D143" s="41">
        <v>2</v>
      </c>
      <c r="E143" s="42">
        <v>435</v>
      </c>
      <c r="F143" s="31">
        <f t="shared" si="2"/>
        <v>870</v>
      </c>
    </row>
    <row r="144" spans="1:9" x14ac:dyDescent="0.25">
      <c r="A144" s="34"/>
      <c r="B144" s="45" t="s">
        <v>243</v>
      </c>
      <c r="C144" s="40" t="s">
        <v>20</v>
      </c>
      <c r="D144" s="41">
        <v>2</v>
      </c>
      <c r="E144" s="42">
        <v>375</v>
      </c>
      <c r="F144" s="31">
        <f t="shared" si="2"/>
        <v>750</v>
      </c>
    </row>
    <row r="145" spans="1:10" x14ac:dyDescent="0.25">
      <c r="A145" s="34"/>
      <c r="B145" s="45" t="s">
        <v>242</v>
      </c>
      <c r="C145" s="40" t="s">
        <v>20</v>
      </c>
      <c r="D145" s="41">
        <v>2</v>
      </c>
      <c r="E145" s="42">
        <v>280</v>
      </c>
      <c r="F145" s="31">
        <f t="shared" si="2"/>
        <v>560</v>
      </c>
    </row>
    <row r="146" spans="1:10" x14ac:dyDescent="0.25">
      <c r="A146" s="34"/>
      <c r="B146" s="45"/>
      <c r="C146" s="40"/>
      <c r="D146" s="41"/>
      <c r="E146" s="42"/>
      <c r="F146" s="31" t="str">
        <f t="shared" si="2"/>
        <v/>
      </c>
    </row>
    <row r="147" spans="1:10" x14ac:dyDescent="0.25">
      <c r="A147" s="34"/>
      <c r="B147" s="45" t="s">
        <v>241</v>
      </c>
      <c r="C147" s="40" t="s">
        <v>20</v>
      </c>
      <c r="D147" s="41">
        <v>2</v>
      </c>
      <c r="E147" s="42">
        <v>95</v>
      </c>
      <c r="F147" s="31">
        <f t="shared" si="2"/>
        <v>190</v>
      </c>
    </row>
    <row r="148" spans="1:10" x14ac:dyDescent="0.25">
      <c r="A148" s="34"/>
      <c r="B148" s="45" t="s">
        <v>240</v>
      </c>
      <c r="C148" s="40" t="s">
        <v>20</v>
      </c>
      <c r="D148" s="41">
        <v>2</v>
      </c>
      <c r="E148" s="42">
        <v>95</v>
      </c>
      <c r="F148" s="31">
        <f t="shared" si="2"/>
        <v>190</v>
      </c>
    </row>
    <row r="149" spans="1:10" x14ac:dyDescent="0.25">
      <c r="A149" s="34"/>
      <c r="B149" s="45" t="s">
        <v>239</v>
      </c>
      <c r="C149" s="40" t="s">
        <v>20</v>
      </c>
      <c r="D149" s="41">
        <v>2</v>
      </c>
      <c r="E149" s="42">
        <v>95</v>
      </c>
      <c r="F149" s="31">
        <f t="shared" si="2"/>
        <v>190</v>
      </c>
    </row>
    <row r="150" spans="1:10" x14ac:dyDescent="0.25">
      <c r="A150" s="34"/>
      <c r="B150" s="45"/>
      <c r="C150" s="40"/>
      <c r="D150" s="41"/>
      <c r="E150" s="42"/>
      <c r="F150" s="31" t="str">
        <f t="shared" si="2"/>
        <v/>
      </c>
    </row>
    <row r="151" spans="1:10" x14ac:dyDescent="0.25">
      <c r="A151" s="34"/>
      <c r="B151" s="45"/>
      <c r="C151" s="40"/>
      <c r="D151" s="41"/>
      <c r="E151" s="42"/>
      <c r="F151" s="31" t="str">
        <f t="shared" si="2"/>
        <v/>
      </c>
    </row>
    <row r="152" spans="1:10" x14ac:dyDescent="0.25">
      <c r="A152" s="34"/>
      <c r="B152" s="45"/>
      <c r="C152" s="40"/>
      <c r="D152" s="41"/>
      <c r="E152" s="42"/>
      <c r="F152" s="31" t="str">
        <f t="shared" si="2"/>
        <v/>
      </c>
    </row>
    <row r="153" spans="1:10" s="32" customFormat="1" ht="17.399999999999999" x14ac:dyDescent="0.3">
      <c r="A153" s="26"/>
      <c r="B153" s="27" t="s">
        <v>238</v>
      </c>
      <c r="C153" s="28"/>
      <c r="D153" s="29"/>
      <c r="E153" s="30"/>
      <c r="F153" s="31" t="str">
        <f t="shared" si="2"/>
        <v/>
      </c>
      <c r="G153" s="70"/>
      <c r="H153" s="69">
        <f>SUM(F156:F310)</f>
        <v>-42485.449999999983</v>
      </c>
      <c r="I153" s="66"/>
      <c r="J153" s="65"/>
    </row>
    <row r="154" spans="1:10" ht="29.55" customHeight="1" x14ac:dyDescent="0.25">
      <c r="A154" s="34"/>
      <c r="B154" s="35" t="s">
        <v>237</v>
      </c>
      <c r="C154" s="36"/>
      <c r="D154" s="37"/>
      <c r="E154" s="38"/>
      <c r="F154" s="31" t="str">
        <f t="shared" si="2"/>
        <v/>
      </c>
    </row>
    <row r="155" spans="1:10" x14ac:dyDescent="0.25">
      <c r="A155" s="34"/>
      <c r="B155" s="45"/>
      <c r="C155" s="40"/>
      <c r="D155" s="41"/>
      <c r="E155" s="42"/>
      <c r="F155" s="31" t="str">
        <f t="shared" si="2"/>
        <v/>
      </c>
    </row>
    <row r="156" spans="1:10" x14ac:dyDescent="0.25">
      <c r="A156" s="34"/>
      <c r="B156" s="43" t="s">
        <v>18</v>
      </c>
      <c r="C156" s="40"/>
      <c r="D156" s="41"/>
      <c r="E156" s="42"/>
      <c r="F156" s="31" t="str">
        <f t="shared" si="2"/>
        <v/>
      </c>
    </row>
    <row r="157" spans="1:10" x14ac:dyDescent="0.25">
      <c r="A157" s="34"/>
      <c r="B157" s="45"/>
      <c r="C157" s="40"/>
      <c r="D157" s="41"/>
      <c r="E157" s="42"/>
      <c r="F157" s="31" t="str">
        <f t="shared" si="2"/>
        <v/>
      </c>
    </row>
    <row r="158" spans="1:10" x14ac:dyDescent="0.25">
      <c r="A158" s="34"/>
      <c r="B158" s="72" t="s">
        <v>236</v>
      </c>
      <c r="C158" s="40"/>
      <c r="D158" s="41"/>
      <c r="E158" s="42"/>
      <c r="F158" s="31" t="str">
        <f t="shared" si="2"/>
        <v/>
      </c>
    </row>
    <row r="159" spans="1:10" x14ac:dyDescent="0.25">
      <c r="A159" s="34"/>
      <c r="B159" s="45"/>
      <c r="C159" s="40"/>
      <c r="D159" s="41"/>
      <c r="E159" s="42"/>
      <c r="F159" s="31" t="str">
        <f t="shared" si="2"/>
        <v/>
      </c>
    </row>
    <row r="160" spans="1:10" x14ac:dyDescent="0.25">
      <c r="A160" s="34"/>
      <c r="B160" s="45" t="s">
        <v>234</v>
      </c>
      <c r="C160" s="40" t="s">
        <v>47</v>
      </c>
      <c r="D160" s="41">
        <v>-140.69999999999999</v>
      </c>
      <c r="E160" s="42">
        <v>33</v>
      </c>
      <c r="F160" s="31">
        <f t="shared" si="2"/>
        <v>-4643.0999999999995</v>
      </c>
      <c r="H160" s="76"/>
    </row>
    <row r="161" spans="1:8" x14ac:dyDescent="0.25">
      <c r="A161" s="34"/>
      <c r="B161" s="45"/>
      <c r="C161" s="40"/>
      <c r="D161" s="41"/>
      <c r="E161" s="42" t="s">
        <v>34</v>
      </c>
      <c r="F161" s="31" t="str">
        <f t="shared" si="2"/>
        <v/>
      </c>
    </row>
    <row r="162" spans="1:8" x14ac:dyDescent="0.25">
      <c r="A162" s="34"/>
      <c r="B162" s="45" t="s">
        <v>233</v>
      </c>
      <c r="C162" s="40" t="s">
        <v>47</v>
      </c>
      <c r="D162" s="41">
        <v>-50</v>
      </c>
      <c r="E162" s="42">
        <v>33</v>
      </c>
      <c r="F162" s="31">
        <f t="shared" si="2"/>
        <v>-1650</v>
      </c>
    </row>
    <row r="163" spans="1:8" x14ac:dyDescent="0.25">
      <c r="A163" s="34"/>
      <c r="B163" s="45"/>
      <c r="C163" s="40"/>
      <c r="D163" s="41"/>
      <c r="E163" s="42" t="s">
        <v>34</v>
      </c>
      <c r="F163" s="31" t="str">
        <f t="shared" si="2"/>
        <v/>
      </c>
    </row>
    <row r="164" spans="1:8" x14ac:dyDescent="0.25">
      <c r="A164" s="34"/>
      <c r="B164" s="45" t="s">
        <v>232</v>
      </c>
      <c r="C164" s="40" t="s">
        <v>47</v>
      </c>
      <c r="D164" s="41">
        <v>-58.5</v>
      </c>
      <c r="E164" s="42">
        <v>33</v>
      </c>
      <c r="F164" s="31">
        <f t="shared" si="2"/>
        <v>-1930.5</v>
      </c>
    </row>
    <row r="165" spans="1:8" x14ac:dyDescent="0.25">
      <c r="A165" s="34"/>
      <c r="B165" s="45"/>
      <c r="C165" s="40"/>
      <c r="D165" s="41"/>
      <c r="E165" s="42" t="s">
        <v>34</v>
      </c>
      <c r="F165" s="31" t="str">
        <f t="shared" si="2"/>
        <v/>
      </c>
    </row>
    <row r="166" spans="1:8" x14ac:dyDescent="0.25">
      <c r="A166" s="34"/>
      <c r="B166" s="45" t="s">
        <v>231</v>
      </c>
      <c r="C166" s="40" t="s">
        <v>47</v>
      </c>
      <c r="D166" s="41">
        <v>-20</v>
      </c>
      <c r="E166" s="42">
        <v>33</v>
      </c>
      <c r="F166" s="31">
        <f t="shared" si="2"/>
        <v>-660</v>
      </c>
    </row>
    <row r="167" spans="1:8" x14ac:dyDescent="0.25">
      <c r="A167" s="34"/>
      <c r="B167" s="45"/>
      <c r="C167" s="40"/>
      <c r="D167" s="41"/>
      <c r="E167" s="42"/>
      <c r="F167" s="31" t="str">
        <f t="shared" si="2"/>
        <v/>
      </c>
    </row>
    <row r="168" spans="1:8" x14ac:dyDescent="0.25">
      <c r="A168" s="34"/>
      <c r="B168" s="45" t="s">
        <v>230</v>
      </c>
      <c r="C168" s="40" t="s">
        <v>47</v>
      </c>
      <c r="D168" s="41">
        <v>-160.69999999999999</v>
      </c>
      <c r="E168" s="42">
        <v>58</v>
      </c>
      <c r="F168" s="31">
        <f t="shared" si="2"/>
        <v>-9320.5999999999985</v>
      </c>
      <c r="H168" s="77"/>
    </row>
    <row r="169" spans="1:8" x14ac:dyDescent="0.25">
      <c r="A169" s="34"/>
      <c r="B169" s="45"/>
      <c r="C169" s="40"/>
      <c r="D169" s="41"/>
      <c r="E169" s="42" t="s">
        <v>34</v>
      </c>
      <c r="F169" s="31" t="str">
        <f t="shared" si="2"/>
        <v/>
      </c>
    </row>
    <row r="170" spans="1:8" x14ac:dyDescent="0.25">
      <c r="A170" s="34"/>
      <c r="B170" s="45" t="s">
        <v>228</v>
      </c>
      <c r="C170" s="40" t="s">
        <v>47</v>
      </c>
      <c r="D170" s="41">
        <v>-40</v>
      </c>
      <c r="E170" s="42">
        <v>58</v>
      </c>
      <c r="F170" s="31">
        <f t="shared" si="2"/>
        <v>-2320</v>
      </c>
    </row>
    <row r="171" spans="1:8" x14ac:dyDescent="0.25">
      <c r="A171" s="34"/>
      <c r="B171" s="45"/>
      <c r="C171" s="40"/>
      <c r="D171" s="41"/>
      <c r="E171" s="42" t="s">
        <v>34</v>
      </c>
      <c r="F171" s="31" t="str">
        <f t="shared" si="2"/>
        <v/>
      </c>
    </row>
    <row r="172" spans="1:8" x14ac:dyDescent="0.25">
      <c r="A172" s="34"/>
      <c r="B172" s="45" t="s">
        <v>229</v>
      </c>
      <c r="C172" s="40" t="s">
        <v>47</v>
      </c>
      <c r="D172" s="41">
        <v>-50</v>
      </c>
      <c r="E172" s="42">
        <v>58</v>
      </c>
      <c r="F172" s="31">
        <f t="shared" si="2"/>
        <v>-2900</v>
      </c>
    </row>
    <row r="173" spans="1:8" x14ac:dyDescent="0.25">
      <c r="A173" s="34"/>
      <c r="B173" s="45"/>
      <c r="C173" s="40"/>
      <c r="D173" s="41"/>
      <c r="E173" s="42" t="s">
        <v>34</v>
      </c>
      <c r="F173" s="31" t="str">
        <f t="shared" si="2"/>
        <v/>
      </c>
    </row>
    <row r="174" spans="1:8" x14ac:dyDescent="0.25">
      <c r="A174" s="34"/>
      <c r="B174" s="45" t="s">
        <v>227</v>
      </c>
      <c r="C174" s="40" t="s">
        <v>47</v>
      </c>
      <c r="D174" s="41">
        <v>-58.5</v>
      </c>
      <c r="E174" s="42">
        <v>58</v>
      </c>
      <c r="F174" s="31">
        <f t="shared" si="2"/>
        <v>-3393</v>
      </c>
    </row>
    <row r="175" spans="1:8" x14ac:dyDescent="0.25">
      <c r="A175" s="34"/>
      <c r="B175" s="45"/>
      <c r="C175" s="40"/>
      <c r="D175" s="41"/>
      <c r="E175" s="42" t="s">
        <v>34</v>
      </c>
      <c r="F175" s="31" t="str">
        <f t="shared" si="2"/>
        <v/>
      </c>
    </row>
    <row r="176" spans="1:8" x14ac:dyDescent="0.25">
      <c r="A176" s="34"/>
      <c r="B176" s="45" t="s">
        <v>226</v>
      </c>
      <c r="C176" s="40" t="s">
        <v>47</v>
      </c>
      <c r="D176" s="41">
        <v>-20</v>
      </c>
      <c r="E176" s="42">
        <v>58</v>
      </c>
      <c r="F176" s="31">
        <f t="shared" si="2"/>
        <v>-1160</v>
      </c>
    </row>
    <row r="177" spans="1:8" x14ac:dyDescent="0.25">
      <c r="A177" s="34"/>
      <c r="B177" s="45"/>
      <c r="C177" s="40"/>
      <c r="D177" s="41"/>
      <c r="E177" s="42"/>
      <c r="F177" s="31" t="str">
        <f t="shared" si="2"/>
        <v/>
      </c>
    </row>
    <row r="178" spans="1:8" x14ac:dyDescent="0.25">
      <c r="A178" s="34"/>
      <c r="B178" s="45" t="s">
        <v>225</v>
      </c>
      <c r="C178" s="40" t="s">
        <v>47</v>
      </c>
      <c r="D178" s="41">
        <v>-11</v>
      </c>
      <c r="E178" s="42">
        <v>36</v>
      </c>
      <c r="F178" s="31">
        <f t="shared" si="2"/>
        <v>-396</v>
      </c>
      <c r="H178" s="76"/>
    </row>
    <row r="179" spans="1:8" x14ac:dyDescent="0.25">
      <c r="A179" s="34"/>
      <c r="B179" s="45"/>
      <c r="C179" s="40"/>
      <c r="D179" s="41"/>
      <c r="E179" s="42" t="s">
        <v>34</v>
      </c>
      <c r="F179" s="31" t="str">
        <f t="shared" si="2"/>
        <v/>
      </c>
    </row>
    <row r="180" spans="1:8" x14ac:dyDescent="0.25">
      <c r="A180" s="34"/>
      <c r="B180" s="45" t="s">
        <v>224</v>
      </c>
      <c r="C180" s="40" t="s">
        <v>47</v>
      </c>
      <c r="D180" s="41">
        <v>-70</v>
      </c>
      <c r="E180" s="42">
        <v>42</v>
      </c>
      <c r="F180" s="31">
        <f t="shared" si="2"/>
        <v>-2940</v>
      </c>
    </row>
    <row r="181" spans="1:8" x14ac:dyDescent="0.25">
      <c r="A181" s="34"/>
      <c r="B181" s="45"/>
      <c r="C181" s="40"/>
      <c r="D181" s="41"/>
      <c r="E181" s="42"/>
      <c r="F181" s="31" t="str">
        <f t="shared" si="2"/>
        <v/>
      </c>
    </row>
    <row r="182" spans="1:8" x14ac:dyDescent="0.25">
      <c r="A182" s="34"/>
      <c r="B182" s="45" t="s">
        <v>235</v>
      </c>
      <c r="C182" s="40" t="s">
        <v>56</v>
      </c>
      <c r="D182" s="41">
        <v>-50.05</v>
      </c>
      <c r="E182" s="42">
        <v>27</v>
      </c>
      <c r="F182" s="31">
        <f t="shared" si="2"/>
        <v>-1351.35</v>
      </c>
    </row>
    <row r="183" spans="1:8" x14ac:dyDescent="0.25">
      <c r="A183" s="34"/>
      <c r="B183" s="45"/>
      <c r="C183" s="40"/>
      <c r="D183" s="41"/>
      <c r="E183" s="42"/>
      <c r="F183" s="31" t="str">
        <f t="shared" si="2"/>
        <v/>
      </c>
    </row>
    <row r="184" spans="1:8" x14ac:dyDescent="0.25">
      <c r="A184" s="34"/>
      <c r="B184" s="45" t="s">
        <v>234</v>
      </c>
      <c r="C184" s="40" t="s">
        <v>47</v>
      </c>
      <c r="D184" s="41">
        <v>-121</v>
      </c>
      <c r="E184" s="42">
        <v>33</v>
      </c>
      <c r="F184" s="31">
        <f t="shared" si="2"/>
        <v>-3993</v>
      </c>
      <c r="H184" s="76"/>
    </row>
    <row r="185" spans="1:8" x14ac:dyDescent="0.25">
      <c r="A185" s="34"/>
      <c r="B185" s="45"/>
      <c r="C185" s="40"/>
      <c r="D185" s="41"/>
      <c r="E185" s="42" t="s">
        <v>34</v>
      </c>
      <c r="F185" s="31" t="str">
        <f t="shared" si="2"/>
        <v/>
      </c>
    </row>
    <row r="186" spans="1:8" x14ac:dyDescent="0.25">
      <c r="A186" s="34"/>
      <c r="B186" s="45" t="s">
        <v>233</v>
      </c>
      <c r="C186" s="40" t="s">
        <v>47</v>
      </c>
      <c r="D186" s="41">
        <v>-30</v>
      </c>
      <c r="E186" s="42">
        <v>33</v>
      </c>
      <c r="F186" s="31">
        <f t="shared" si="2"/>
        <v>-990</v>
      </c>
    </row>
    <row r="187" spans="1:8" x14ac:dyDescent="0.25">
      <c r="A187" s="34"/>
      <c r="B187" s="45"/>
      <c r="C187" s="40"/>
      <c r="D187" s="41"/>
      <c r="E187" s="42" t="s">
        <v>34</v>
      </c>
      <c r="F187" s="31" t="str">
        <f t="shared" si="2"/>
        <v/>
      </c>
    </row>
    <row r="188" spans="1:8" x14ac:dyDescent="0.25">
      <c r="A188" s="34"/>
      <c r="B188" s="45" t="s">
        <v>232</v>
      </c>
      <c r="C188" s="40" t="s">
        <v>47</v>
      </c>
      <c r="D188" s="41">
        <v>-19.5</v>
      </c>
      <c r="E188" s="42">
        <v>33</v>
      </c>
      <c r="F188" s="31">
        <f t="shared" si="2"/>
        <v>-643.5</v>
      </c>
    </row>
    <row r="189" spans="1:8" x14ac:dyDescent="0.25">
      <c r="A189" s="34"/>
      <c r="B189" s="45"/>
      <c r="C189" s="40"/>
      <c r="D189" s="41"/>
      <c r="E189" s="42" t="s">
        <v>34</v>
      </c>
      <c r="F189" s="31" t="str">
        <f t="shared" si="2"/>
        <v/>
      </c>
    </row>
    <row r="190" spans="1:8" x14ac:dyDescent="0.25">
      <c r="A190" s="34"/>
      <c r="B190" s="45" t="s">
        <v>231</v>
      </c>
      <c r="C190" s="40" t="s">
        <v>47</v>
      </c>
      <c r="D190" s="41">
        <v>-25</v>
      </c>
      <c r="E190" s="42">
        <v>33</v>
      </c>
      <c r="F190" s="31">
        <f t="shared" si="2"/>
        <v>-825</v>
      </c>
    </row>
    <row r="191" spans="1:8" x14ac:dyDescent="0.25">
      <c r="A191" s="34"/>
      <c r="B191" s="45"/>
      <c r="C191" s="40"/>
      <c r="D191" s="41"/>
      <c r="E191" s="42"/>
      <c r="F191" s="31" t="str">
        <f t="shared" si="2"/>
        <v/>
      </c>
    </row>
    <row r="192" spans="1:8" x14ac:dyDescent="0.25">
      <c r="A192" s="34"/>
      <c r="B192" s="45" t="s">
        <v>230</v>
      </c>
      <c r="C192" s="40" t="s">
        <v>47</v>
      </c>
      <c r="D192" s="41">
        <v>-45.9</v>
      </c>
      <c r="E192" s="42">
        <v>58</v>
      </c>
      <c r="F192" s="31">
        <f t="shared" si="2"/>
        <v>-2662.2</v>
      </c>
    </row>
    <row r="193" spans="1:8" x14ac:dyDescent="0.25">
      <c r="A193" s="34"/>
      <c r="B193" s="45"/>
      <c r="C193" s="40"/>
      <c r="D193" s="41"/>
      <c r="E193" s="42" t="s">
        <v>34</v>
      </c>
      <c r="F193" s="31" t="str">
        <f t="shared" si="2"/>
        <v/>
      </c>
    </row>
    <row r="194" spans="1:8" x14ac:dyDescent="0.25">
      <c r="A194" s="34"/>
      <c r="B194" s="45" t="s">
        <v>229</v>
      </c>
      <c r="C194" s="40" t="s">
        <v>47</v>
      </c>
      <c r="D194" s="41">
        <v>-32.6</v>
      </c>
      <c r="E194" s="42">
        <v>58</v>
      </c>
      <c r="F194" s="31">
        <f t="shared" si="2"/>
        <v>-1890.8000000000002</v>
      </c>
    </row>
    <row r="195" spans="1:8" x14ac:dyDescent="0.25">
      <c r="A195" s="34"/>
      <c r="B195" s="45"/>
      <c r="C195" s="40"/>
      <c r="D195" s="41"/>
      <c r="E195" s="42" t="s">
        <v>34</v>
      </c>
      <c r="F195" s="31" t="str">
        <f t="shared" si="2"/>
        <v/>
      </c>
    </row>
    <row r="196" spans="1:8" x14ac:dyDescent="0.25">
      <c r="A196" s="34"/>
      <c r="B196" s="45" t="s">
        <v>228</v>
      </c>
      <c r="C196" s="40" t="s">
        <v>47</v>
      </c>
      <c r="D196" s="41">
        <v>-18.899999999999999</v>
      </c>
      <c r="E196" s="42">
        <v>58</v>
      </c>
      <c r="F196" s="31">
        <f t="shared" si="2"/>
        <v>-1096.1999999999998</v>
      </c>
    </row>
    <row r="197" spans="1:8" x14ac:dyDescent="0.25">
      <c r="A197" s="34"/>
      <c r="B197" s="45"/>
      <c r="C197" s="40"/>
      <c r="D197" s="41"/>
      <c r="E197" s="42" t="s">
        <v>34</v>
      </c>
      <c r="F197" s="31" t="str">
        <f t="shared" si="2"/>
        <v/>
      </c>
    </row>
    <row r="198" spans="1:8" x14ac:dyDescent="0.25">
      <c r="A198" s="34"/>
      <c r="B198" s="45" t="s">
        <v>227</v>
      </c>
      <c r="C198" s="40" t="s">
        <v>47</v>
      </c>
      <c r="D198" s="41">
        <v>-19.5</v>
      </c>
      <c r="E198" s="42">
        <v>58</v>
      </c>
      <c r="F198" s="31">
        <f t="shared" si="2"/>
        <v>-1131</v>
      </c>
    </row>
    <row r="199" spans="1:8" x14ac:dyDescent="0.25">
      <c r="A199" s="34"/>
      <c r="B199" s="45"/>
      <c r="C199" s="40"/>
      <c r="D199" s="41"/>
      <c r="E199" s="42" t="s">
        <v>34</v>
      </c>
      <c r="F199" s="31" t="str">
        <f t="shared" si="2"/>
        <v/>
      </c>
    </row>
    <row r="200" spans="1:8" x14ac:dyDescent="0.25">
      <c r="A200" s="34"/>
      <c r="B200" s="45" t="s">
        <v>226</v>
      </c>
      <c r="C200" s="40" t="s">
        <v>47</v>
      </c>
      <c r="D200" s="41">
        <v>-11.9</v>
      </c>
      <c r="E200" s="42">
        <v>58</v>
      </c>
      <c r="F200" s="31">
        <f t="shared" si="2"/>
        <v>-690.2</v>
      </c>
    </row>
    <row r="201" spans="1:8" x14ac:dyDescent="0.25">
      <c r="A201" s="34"/>
      <c r="B201" s="45"/>
      <c r="C201" s="40"/>
      <c r="D201" s="41"/>
      <c r="E201" s="42"/>
      <c r="F201" s="31" t="str">
        <f t="shared" si="2"/>
        <v/>
      </c>
    </row>
    <row r="202" spans="1:8" x14ac:dyDescent="0.25">
      <c r="A202" s="34"/>
      <c r="B202" s="45" t="s">
        <v>223</v>
      </c>
      <c r="C202" s="40" t="s">
        <v>47</v>
      </c>
      <c r="D202" s="41">
        <v>-100</v>
      </c>
      <c r="E202" s="42">
        <v>54</v>
      </c>
      <c r="F202" s="31">
        <f t="shared" ref="F202:F265" si="3">IF(C202="","",E202*D202)</f>
        <v>-5400</v>
      </c>
      <c r="H202" s="76"/>
    </row>
    <row r="203" spans="1:8" x14ac:dyDescent="0.25">
      <c r="A203" s="34"/>
      <c r="B203" s="45"/>
      <c r="C203" s="40"/>
      <c r="D203" s="41"/>
      <c r="E203" s="42" t="s">
        <v>34</v>
      </c>
      <c r="F203" s="31" t="str">
        <f t="shared" si="3"/>
        <v/>
      </c>
    </row>
    <row r="204" spans="1:8" x14ac:dyDescent="0.25">
      <c r="A204" s="34"/>
      <c r="B204" s="45" t="s">
        <v>222</v>
      </c>
      <c r="C204" s="40" t="s">
        <v>47</v>
      </c>
      <c r="D204" s="41">
        <v>-50</v>
      </c>
      <c r="E204" s="42">
        <v>234</v>
      </c>
      <c r="F204" s="31">
        <f t="shared" si="3"/>
        <v>-11700</v>
      </c>
    </row>
    <row r="205" spans="1:8" x14ac:dyDescent="0.25">
      <c r="A205" s="34"/>
      <c r="B205" s="45"/>
      <c r="C205" s="40"/>
      <c r="D205" s="41"/>
      <c r="E205" s="42"/>
      <c r="F205" s="31" t="str">
        <f t="shared" si="3"/>
        <v/>
      </c>
    </row>
    <row r="206" spans="1:8" x14ac:dyDescent="0.25">
      <c r="A206" s="34"/>
      <c r="B206" s="45" t="s">
        <v>225</v>
      </c>
      <c r="C206" s="40" t="s">
        <v>47</v>
      </c>
      <c r="D206" s="41">
        <v>-6</v>
      </c>
      <c r="E206" s="42">
        <v>36</v>
      </c>
      <c r="F206" s="31">
        <f t="shared" si="3"/>
        <v>-216</v>
      </c>
    </row>
    <row r="207" spans="1:8" x14ac:dyDescent="0.25">
      <c r="A207" s="34"/>
      <c r="B207" s="45"/>
      <c r="C207" s="40"/>
      <c r="D207" s="41"/>
      <c r="E207" s="42" t="s">
        <v>34</v>
      </c>
      <c r="F207" s="31" t="str">
        <f t="shared" si="3"/>
        <v/>
      </c>
    </row>
    <row r="208" spans="1:8" x14ac:dyDescent="0.25">
      <c r="A208" s="34"/>
      <c r="B208" s="45" t="s">
        <v>224</v>
      </c>
      <c r="C208" s="40" t="s">
        <v>47</v>
      </c>
      <c r="D208" s="41">
        <v>-2</v>
      </c>
      <c r="E208" s="42">
        <v>42</v>
      </c>
      <c r="F208" s="31">
        <f t="shared" si="3"/>
        <v>-84</v>
      </c>
    </row>
    <row r="209" spans="1:6" x14ac:dyDescent="0.25">
      <c r="A209" s="34"/>
      <c r="B209" s="45"/>
      <c r="C209" s="40"/>
      <c r="D209" s="41"/>
      <c r="E209" s="42"/>
      <c r="F209" s="31" t="str">
        <f t="shared" si="3"/>
        <v/>
      </c>
    </row>
    <row r="210" spans="1:6" x14ac:dyDescent="0.25">
      <c r="A210" s="34"/>
      <c r="B210" s="45" t="s">
        <v>223</v>
      </c>
      <c r="C210" s="40" t="s">
        <v>47</v>
      </c>
      <c r="D210" s="41">
        <v>-100</v>
      </c>
      <c r="E210" s="42">
        <v>54</v>
      </c>
      <c r="F210" s="31">
        <f t="shared" si="3"/>
        <v>-5400</v>
      </c>
    </row>
    <row r="211" spans="1:6" x14ac:dyDescent="0.25">
      <c r="A211" s="34"/>
      <c r="B211" s="45"/>
      <c r="C211" s="40"/>
      <c r="D211" s="41"/>
      <c r="E211" s="42" t="s">
        <v>34</v>
      </c>
      <c r="F211" s="31" t="str">
        <f t="shared" si="3"/>
        <v/>
      </c>
    </row>
    <row r="212" spans="1:6" x14ac:dyDescent="0.25">
      <c r="A212" s="34"/>
      <c r="B212" s="45" t="s">
        <v>222</v>
      </c>
      <c r="C212" s="40" t="s">
        <v>47</v>
      </c>
      <c r="D212" s="41">
        <v>-30</v>
      </c>
      <c r="E212" s="42">
        <v>234</v>
      </c>
      <c r="F212" s="31">
        <f t="shared" si="3"/>
        <v>-7020</v>
      </c>
    </row>
    <row r="213" spans="1:6" x14ac:dyDescent="0.25">
      <c r="A213" s="34"/>
      <c r="B213" s="45"/>
      <c r="C213" s="40"/>
      <c r="D213" s="41"/>
      <c r="E213" s="42"/>
      <c r="F213" s="31" t="str">
        <f t="shared" si="3"/>
        <v/>
      </c>
    </row>
    <row r="214" spans="1:6" x14ac:dyDescent="0.25">
      <c r="A214" s="34"/>
      <c r="B214" s="72" t="s">
        <v>221</v>
      </c>
      <c r="C214" s="40"/>
      <c r="D214" s="41"/>
      <c r="E214" s="42"/>
      <c r="F214" s="31" t="str">
        <f t="shared" si="3"/>
        <v/>
      </c>
    </row>
    <row r="215" spans="1:6" x14ac:dyDescent="0.25">
      <c r="A215" s="34"/>
      <c r="B215" s="45"/>
      <c r="C215" s="40"/>
      <c r="D215" s="41"/>
      <c r="E215" s="42"/>
      <c r="F215" s="31" t="str">
        <f t="shared" si="3"/>
        <v/>
      </c>
    </row>
    <row r="216" spans="1:6" x14ac:dyDescent="0.25">
      <c r="A216" s="34"/>
      <c r="B216" s="45" t="s">
        <v>220</v>
      </c>
      <c r="C216" s="40" t="s">
        <v>47</v>
      </c>
      <c r="D216" s="41">
        <v>-14</v>
      </c>
      <c r="E216" s="42">
        <v>337</v>
      </c>
      <c r="F216" s="31">
        <f t="shared" si="3"/>
        <v>-4718</v>
      </c>
    </row>
    <row r="217" spans="1:6" x14ac:dyDescent="0.25">
      <c r="A217" s="34"/>
      <c r="B217" s="45"/>
      <c r="C217" s="40"/>
      <c r="D217" s="41"/>
      <c r="E217" s="42" t="s">
        <v>34</v>
      </c>
      <c r="F217" s="31" t="str">
        <f t="shared" si="3"/>
        <v/>
      </c>
    </row>
    <row r="218" spans="1:6" x14ac:dyDescent="0.25">
      <c r="A218" s="34"/>
      <c r="B218" s="45" t="s">
        <v>219</v>
      </c>
      <c r="C218" s="40" t="s">
        <v>47</v>
      </c>
      <c r="D218" s="41">
        <v>-6</v>
      </c>
      <c r="E218" s="42">
        <v>429</v>
      </c>
      <c r="F218" s="31">
        <f t="shared" si="3"/>
        <v>-2574</v>
      </c>
    </row>
    <row r="219" spans="1:6" x14ac:dyDescent="0.25">
      <c r="A219" s="34"/>
      <c r="B219" s="45"/>
      <c r="C219" s="40"/>
      <c r="D219" s="41"/>
      <c r="E219" s="42"/>
      <c r="F219" s="31" t="str">
        <f t="shared" si="3"/>
        <v/>
      </c>
    </row>
    <row r="220" spans="1:6" x14ac:dyDescent="0.25">
      <c r="A220" s="34"/>
      <c r="B220" s="45" t="s">
        <v>217</v>
      </c>
      <c r="C220" s="40" t="s">
        <v>47</v>
      </c>
      <c r="D220" s="41">
        <v>-40</v>
      </c>
      <c r="E220" s="42">
        <v>97</v>
      </c>
      <c r="F220" s="31">
        <f t="shared" si="3"/>
        <v>-3880</v>
      </c>
    </row>
    <row r="221" spans="1:6" x14ac:dyDescent="0.25">
      <c r="A221" s="34"/>
      <c r="B221" s="45"/>
      <c r="C221" s="40"/>
      <c r="D221" s="41"/>
      <c r="E221" s="42"/>
      <c r="F221" s="31" t="str">
        <f t="shared" si="3"/>
        <v/>
      </c>
    </row>
    <row r="222" spans="1:6" ht="26.4" x14ac:dyDescent="0.25">
      <c r="A222" s="34"/>
      <c r="B222" s="45" t="s">
        <v>216</v>
      </c>
      <c r="C222" s="40" t="s">
        <v>47</v>
      </c>
      <c r="D222" s="41">
        <v>-44</v>
      </c>
      <c r="E222" s="42">
        <v>552</v>
      </c>
      <c r="F222" s="31">
        <f t="shared" si="3"/>
        <v>-24288</v>
      </c>
    </row>
    <row r="223" spans="1:6" x14ac:dyDescent="0.25">
      <c r="A223" s="34"/>
      <c r="B223" s="45"/>
      <c r="C223" s="40"/>
      <c r="D223" s="41"/>
      <c r="E223" s="42" t="s">
        <v>34</v>
      </c>
      <c r="F223" s="31" t="str">
        <f t="shared" si="3"/>
        <v/>
      </c>
    </row>
    <row r="224" spans="1:6" x14ac:dyDescent="0.25">
      <c r="A224" s="34"/>
      <c r="B224" s="45" t="s">
        <v>213</v>
      </c>
      <c r="C224" s="40" t="s">
        <v>47</v>
      </c>
      <c r="D224" s="41">
        <v>-40</v>
      </c>
      <c r="E224" s="42">
        <v>26</v>
      </c>
      <c r="F224" s="31">
        <f t="shared" si="3"/>
        <v>-1040</v>
      </c>
    </row>
    <row r="225" spans="1:6" x14ac:dyDescent="0.25">
      <c r="A225" s="34"/>
      <c r="B225" s="45"/>
      <c r="C225" s="40"/>
      <c r="D225" s="41"/>
      <c r="E225" s="42" t="s">
        <v>34</v>
      </c>
      <c r="F225" s="31" t="str">
        <f t="shared" si="3"/>
        <v/>
      </c>
    </row>
    <row r="226" spans="1:6" x14ac:dyDescent="0.25">
      <c r="A226" s="34"/>
      <c r="B226" s="45" t="s">
        <v>212</v>
      </c>
      <c r="C226" s="40" t="s">
        <v>20</v>
      </c>
      <c r="D226" s="41">
        <v>-40</v>
      </c>
      <c r="E226" s="42">
        <v>355</v>
      </c>
      <c r="F226" s="31">
        <f t="shared" si="3"/>
        <v>-14200</v>
      </c>
    </row>
    <row r="227" spans="1:6" x14ac:dyDescent="0.25">
      <c r="A227" s="34"/>
      <c r="B227" s="45"/>
      <c r="C227" s="40"/>
      <c r="D227" s="41"/>
      <c r="E227" s="42" t="s">
        <v>34</v>
      </c>
      <c r="F227" s="31" t="str">
        <f t="shared" si="3"/>
        <v/>
      </c>
    </row>
    <row r="228" spans="1:6" x14ac:dyDescent="0.25">
      <c r="A228" s="34"/>
      <c r="B228" s="45" t="s">
        <v>196</v>
      </c>
      <c r="C228" s="40" t="s">
        <v>20</v>
      </c>
      <c r="D228" s="41">
        <v>-40</v>
      </c>
      <c r="E228" s="42">
        <v>119</v>
      </c>
      <c r="F228" s="31">
        <f t="shared" si="3"/>
        <v>-4760</v>
      </c>
    </row>
    <row r="229" spans="1:6" x14ac:dyDescent="0.25">
      <c r="A229" s="34"/>
      <c r="B229" s="45"/>
      <c r="C229" s="40"/>
      <c r="D229" s="41"/>
      <c r="E229" s="42"/>
      <c r="F229" s="31" t="str">
        <f t="shared" si="3"/>
        <v/>
      </c>
    </row>
    <row r="230" spans="1:6" x14ac:dyDescent="0.25">
      <c r="A230" s="34"/>
      <c r="B230" s="45"/>
      <c r="C230" s="40"/>
      <c r="D230" s="41"/>
      <c r="E230" s="42"/>
      <c r="F230" s="31" t="str">
        <f t="shared" si="3"/>
        <v/>
      </c>
    </row>
    <row r="231" spans="1:6" x14ac:dyDescent="0.25">
      <c r="A231" s="34"/>
      <c r="B231" s="45" t="s">
        <v>218</v>
      </c>
      <c r="C231" s="40" t="s">
        <v>47</v>
      </c>
      <c r="D231" s="41">
        <v>-12</v>
      </c>
      <c r="E231" s="42">
        <v>337</v>
      </c>
      <c r="F231" s="31">
        <f t="shared" si="3"/>
        <v>-4044</v>
      </c>
    </row>
    <row r="232" spans="1:6" x14ac:dyDescent="0.25">
      <c r="A232" s="34"/>
      <c r="B232" s="45"/>
      <c r="C232" s="40"/>
      <c r="D232" s="41"/>
      <c r="E232" s="42"/>
      <c r="F232" s="31" t="str">
        <f t="shared" si="3"/>
        <v/>
      </c>
    </row>
    <row r="233" spans="1:6" x14ac:dyDescent="0.25">
      <c r="A233" s="34"/>
      <c r="B233" s="45" t="s">
        <v>217</v>
      </c>
      <c r="C233" s="40" t="s">
        <v>47</v>
      </c>
      <c r="D233" s="41">
        <v>-20</v>
      </c>
      <c r="E233" s="42">
        <v>97</v>
      </c>
      <c r="F233" s="31">
        <f t="shared" si="3"/>
        <v>-1940</v>
      </c>
    </row>
    <row r="234" spans="1:6" x14ac:dyDescent="0.25">
      <c r="A234" s="34"/>
      <c r="B234" s="45"/>
      <c r="C234" s="40"/>
      <c r="D234" s="41"/>
      <c r="E234" s="42" t="s">
        <v>34</v>
      </c>
      <c r="F234" s="31" t="str">
        <f t="shared" si="3"/>
        <v/>
      </c>
    </row>
    <row r="235" spans="1:6" ht="26.4" x14ac:dyDescent="0.25">
      <c r="A235" s="34"/>
      <c r="B235" s="45" t="s">
        <v>216</v>
      </c>
      <c r="C235" s="40" t="s">
        <v>47</v>
      </c>
      <c r="D235" s="41">
        <v>-22</v>
      </c>
      <c r="E235" s="42">
        <v>552</v>
      </c>
      <c r="F235" s="31">
        <f t="shared" si="3"/>
        <v>-12144</v>
      </c>
    </row>
    <row r="236" spans="1:6" x14ac:dyDescent="0.25">
      <c r="A236" s="34"/>
      <c r="B236" s="45" t="s">
        <v>215</v>
      </c>
      <c r="C236" s="40"/>
      <c r="D236" s="41"/>
      <c r="E236" s="42" t="s">
        <v>34</v>
      </c>
      <c r="F236" s="31" t="str">
        <f t="shared" si="3"/>
        <v/>
      </c>
    </row>
    <row r="237" spans="1:6" x14ac:dyDescent="0.25">
      <c r="A237" s="34"/>
      <c r="B237" s="45" t="s">
        <v>214</v>
      </c>
      <c r="C237" s="40"/>
      <c r="D237" s="41"/>
      <c r="E237" s="42" t="s">
        <v>34</v>
      </c>
      <c r="F237" s="31" t="str">
        <f t="shared" si="3"/>
        <v/>
      </c>
    </row>
    <row r="238" spans="1:6" x14ac:dyDescent="0.25">
      <c r="A238" s="34"/>
      <c r="B238" s="45" t="s">
        <v>213</v>
      </c>
      <c r="C238" s="40" t="s">
        <v>47</v>
      </c>
      <c r="D238" s="41">
        <v>-20</v>
      </c>
      <c r="E238" s="42">
        <v>26</v>
      </c>
      <c r="F238" s="31">
        <f t="shared" si="3"/>
        <v>-520</v>
      </c>
    </row>
    <row r="239" spans="1:6" x14ac:dyDescent="0.25">
      <c r="A239" s="34"/>
      <c r="B239" s="45"/>
      <c r="C239" s="40"/>
      <c r="D239" s="41"/>
      <c r="E239" s="42" t="s">
        <v>34</v>
      </c>
      <c r="F239" s="31" t="str">
        <f t="shared" si="3"/>
        <v/>
      </c>
    </row>
    <row r="240" spans="1:6" x14ac:dyDescent="0.25">
      <c r="A240" s="34"/>
      <c r="B240" s="45" t="s">
        <v>212</v>
      </c>
      <c r="C240" s="40" t="s">
        <v>20</v>
      </c>
      <c r="D240" s="41">
        <v>-20</v>
      </c>
      <c r="E240" s="42">
        <v>355</v>
      </c>
      <c r="F240" s="31">
        <f t="shared" si="3"/>
        <v>-7100</v>
      </c>
    </row>
    <row r="241" spans="1:6" x14ac:dyDescent="0.25">
      <c r="A241" s="34"/>
      <c r="B241" s="45"/>
      <c r="C241" s="40"/>
      <c r="D241" s="41"/>
      <c r="E241" s="42" t="s">
        <v>34</v>
      </c>
      <c r="F241" s="31" t="str">
        <f t="shared" si="3"/>
        <v/>
      </c>
    </row>
    <row r="242" spans="1:6" x14ac:dyDescent="0.25">
      <c r="A242" s="34"/>
      <c r="B242" s="45" t="s">
        <v>196</v>
      </c>
      <c r="C242" s="40" t="s">
        <v>20</v>
      </c>
      <c r="D242" s="41">
        <v>-20</v>
      </c>
      <c r="E242" s="42">
        <v>119</v>
      </c>
      <c r="F242" s="31">
        <f t="shared" si="3"/>
        <v>-2380</v>
      </c>
    </row>
    <row r="243" spans="1:6" x14ac:dyDescent="0.25">
      <c r="A243" s="34"/>
      <c r="B243" s="45"/>
      <c r="C243" s="40"/>
      <c r="D243" s="41"/>
      <c r="E243" s="42"/>
      <c r="F243" s="31" t="str">
        <f t="shared" si="3"/>
        <v/>
      </c>
    </row>
    <row r="244" spans="1:6" x14ac:dyDescent="0.25">
      <c r="A244" s="34"/>
      <c r="B244" s="45"/>
      <c r="C244" s="40"/>
      <c r="D244" s="41"/>
      <c r="E244" s="42"/>
      <c r="F244" s="31" t="str">
        <f t="shared" si="3"/>
        <v/>
      </c>
    </row>
    <row r="245" spans="1:6" x14ac:dyDescent="0.25">
      <c r="A245" s="34"/>
      <c r="B245" s="72" t="s">
        <v>175</v>
      </c>
      <c r="C245" s="40"/>
      <c r="D245" s="41" t="s">
        <v>174</v>
      </c>
      <c r="E245" s="42" t="s">
        <v>34</v>
      </c>
      <c r="F245" s="31" t="str">
        <f t="shared" si="3"/>
        <v/>
      </c>
    </row>
    <row r="246" spans="1:6" x14ac:dyDescent="0.25">
      <c r="A246" s="34"/>
      <c r="B246" s="72"/>
      <c r="C246" s="40"/>
      <c r="D246" s="41"/>
      <c r="E246" s="42"/>
      <c r="F246" s="31" t="str">
        <f t="shared" si="3"/>
        <v/>
      </c>
    </row>
    <row r="247" spans="1:6" x14ac:dyDescent="0.25">
      <c r="A247" s="34"/>
      <c r="B247" s="45" t="s">
        <v>211</v>
      </c>
      <c r="C247" s="40" t="s">
        <v>89</v>
      </c>
      <c r="D247" s="41">
        <v>-0.5</v>
      </c>
      <c r="E247" s="42">
        <v>642</v>
      </c>
      <c r="F247" s="31">
        <f t="shared" si="3"/>
        <v>-321</v>
      </c>
    </row>
    <row r="248" spans="1:6" x14ac:dyDescent="0.25">
      <c r="A248" s="34"/>
      <c r="B248" s="45"/>
      <c r="C248" s="40"/>
      <c r="D248" s="41"/>
      <c r="E248" s="42" t="s">
        <v>34</v>
      </c>
      <c r="F248" s="31" t="str">
        <f t="shared" si="3"/>
        <v/>
      </c>
    </row>
    <row r="249" spans="1:6" x14ac:dyDescent="0.25">
      <c r="A249" s="34"/>
      <c r="B249" s="45" t="s">
        <v>96</v>
      </c>
      <c r="C249" s="40" t="s">
        <v>89</v>
      </c>
      <c r="D249" s="41">
        <v>-0.5</v>
      </c>
      <c r="E249" s="42">
        <v>321</v>
      </c>
      <c r="F249" s="31">
        <f t="shared" si="3"/>
        <v>-160.5</v>
      </c>
    </row>
    <row r="250" spans="1:6" x14ac:dyDescent="0.25">
      <c r="A250" s="34"/>
      <c r="B250" s="45"/>
      <c r="C250" s="40"/>
      <c r="D250" s="41"/>
      <c r="E250" s="42" t="s">
        <v>34</v>
      </c>
      <c r="F250" s="31" t="str">
        <f t="shared" si="3"/>
        <v/>
      </c>
    </row>
    <row r="251" spans="1:6" x14ac:dyDescent="0.25">
      <c r="A251" s="34"/>
      <c r="B251" s="45" t="s">
        <v>95</v>
      </c>
      <c r="C251" s="40" t="s">
        <v>89</v>
      </c>
      <c r="D251" s="41">
        <v>-0.5</v>
      </c>
      <c r="E251" s="42">
        <v>257</v>
      </c>
      <c r="F251" s="31">
        <f t="shared" si="3"/>
        <v>-128.5</v>
      </c>
    </row>
    <row r="252" spans="1:6" x14ac:dyDescent="0.25">
      <c r="A252" s="34"/>
      <c r="B252" s="45"/>
      <c r="C252" s="40"/>
      <c r="D252" s="41"/>
      <c r="E252" s="42" t="s">
        <v>34</v>
      </c>
      <c r="F252" s="31" t="str">
        <f t="shared" si="3"/>
        <v/>
      </c>
    </row>
    <row r="253" spans="1:6" x14ac:dyDescent="0.25">
      <c r="A253" s="34"/>
      <c r="B253" s="45" t="s">
        <v>94</v>
      </c>
      <c r="C253" s="40" t="s">
        <v>89</v>
      </c>
      <c r="D253" s="41">
        <v>-2.5</v>
      </c>
      <c r="E253" s="42">
        <v>129</v>
      </c>
      <c r="F253" s="31">
        <f t="shared" si="3"/>
        <v>-322.5</v>
      </c>
    </row>
    <row r="254" spans="1:6" x14ac:dyDescent="0.25">
      <c r="A254" s="34"/>
      <c r="B254" s="45"/>
      <c r="C254" s="40"/>
      <c r="D254" s="41"/>
      <c r="E254" s="42" t="s">
        <v>34</v>
      </c>
      <c r="F254" s="31" t="str">
        <f t="shared" si="3"/>
        <v/>
      </c>
    </row>
    <row r="255" spans="1:6" x14ac:dyDescent="0.25">
      <c r="A255" s="34"/>
      <c r="B255" s="45" t="s">
        <v>93</v>
      </c>
      <c r="C255" s="40" t="s">
        <v>89</v>
      </c>
      <c r="D255" s="41">
        <v>-0.5</v>
      </c>
      <c r="E255" s="42">
        <v>642</v>
      </c>
      <c r="F255" s="31">
        <f t="shared" si="3"/>
        <v>-321</v>
      </c>
    </row>
    <row r="256" spans="1:6" x14ac:dyDescent="0.25">
      <c r="A256" s="34"/>
      <c r="B256" s="45"/>
      <c r="C256" s="40"/>
      <c r="D256" s="41"/>
      <c r="E256" s="42" t="s">
        <v>34</v>
      </c>
      <c r="F256" s="31" t="str">
        <f t="shared" si="3"/>
        <v/>
      </c>
    </row>
    <row r="257" spans="1:6" x14ac:dyDescent="0.25">
      <c r="A257" s="34"/>
      <c r="B257" s="45" t="s">
        <v>92</v>
      </c>
      <c r="C257" s="40" t="s">
        <v>89</v>
      </c>
      <c r="D257" s="41">
        <v>-5</v>
      </c>
      <c r="E257" s="42">
        <v>13</v>
      </c>
      <c r="F257" s="31">
        <f t="shared" si="3"/>
        <v>-65</v>
      </c>
    </row>
    <row r="258" spans="1:6" x14ac:dyDescent="0.25">
      <c r="A258" s="34"/>
      <c r="B258" s="45"/>
      <c r="C258" s="40"/>
      <c r="D258" s="41"/>
      <c r="E258" s="42" t="s">
        <v>34</v>
      </c>
      <c r="F258" s="31" t="str">
        <f t="shared" si="3"/>
        <v/>
      </c>
    </row>
    <row r="259" spans="1:6" x14ac:dyDescent="0.25">
      <c r="A259" s="34"/>
      <c r="B259" s="45" t="s">
        <v>91</v>
      </c>
      <c r="C259" s="40" t="s">
        <v>89</v>
      </c>
      <c r="D259" s="41">
        <v>-0.5</v>
      </c>
      <c r="E259" s="42">
        <v>64</v>
      </c>
      <c r="F259" s="31">
        <f t="shared" si="3"/>
        <v>-32</v>
      </c>
    </row>
    <row r="260" spans="1:6" x14ac:dyDescent="0.25">
      <c r="A260" s="34"/>
      <c r="B260" s="45"/>
      <c r="C260" s="40"/>
      <c r="D260" s="41"/>
      <c r="E260" s="42" t="s">
        <v>34</v>
      </c>
      <c r="F260" s="31" t="str">
        <f t="shared" si="3"/>
        <v/>
      </c>
    </row>
    <row r="261" spans="1:6" x14ac:dyDescent="0.25">
      <c r="A261" s="34"/>
      <c r="B261" s="45" t="s">
        <v>90</v>
      </c>
      <c r="C261" s="40" t="s">
        <v>89</v>
      </c>
      <c r="D261" s="41">
        <v>-0.5</v>
      </c>
      <c r="E261" s="42">
        <v>321</v>
      </c>
      <c r="F261" s="31">
        <f t="shared" si="3"/>
        <v>-160.5</v>
      </c>
    </row>
    <row r="262" spans="1:6" x14ac:dyDescent="0.25">
      <c r="A262" s="34"/>
      <c r="B262" s="45"/>
      <c r="C262" s="40"/>
      <c r="D262" s="41"/>
      <c r="E262" s="42"/>
      <c r="F262" s="31" t="str">
        <f t="shared" si="3"/>
        <v/>
      </c>
    </row>
    <row r="263" spans="1:6" x14ac:dyDescent="0.25">
      <c r="A263" s="34"/>
      <c r="B263" s="72" t="s">
        <v>210</v>
      </c>
      <c r="C263" s="40"/>
      <c r="D263" s="41"/>
      <c r="E263" s="42"/>
      <c r="F263" s="31" t="str">
        <f t="shared" si="3"/>
        <v/>
      </c>
    </row>
    <row r="264" spans="1:6" x14ac:dyDescent="0.25">
      <c r="A264" s="34"/>
      <c r="B264" s="45"/>
      <c r="C264" s="40"/>
      <c r="D264" s="41"/>
      <c r="E264" s="42"/>
      <c r="F264" s="31" t="str">
        <f t="shared" si="3"/>
        <v/>
      </c>
    </row>
    <row r="265" spans="1:6" x14ac:dyDescent="0.25">
      <c r="A265" s="34"/>
      <c r="B265" s="45" t="s">
        <v>209</v>
      </c>
      <c r="C265" s="40" t="s">
        <v>20</v>
      </c>
      <c r="D265" s="41">
        <v>-10</v>
      </c>
      <c r="E265" s="42">
        <v>64</v>
      </c>
      <c r="F265" s="31">
        <f t="shared" si="3"/>
        <v>-640</v>
      </c>
    </row>
    <row r="266" spans="1:6" x14ac:dyDescent="0.25">
      <c r="A266" s="34"/>
      <c r="B266" s="45"/>
      <c r="C266" s="40"/>
      <c r="D266" s="41"/>
      <c r="E266" s="42" t="s">
        <v>34</v>
      </c>
      <c r="F266" s="31" t="str">
        <f t="shared" ref="F266:F329" si="4">IF(C266="","",E266*D266)</f>
        <v/>
      </c>
    </row>
    <row r="267" spans="1:6" x14ac:dyDescent="0.25">
      <c r="A267" s="34"/>
      <c r="B267" s="45" t="s">
        <v>208</v>
      </c>
      <c r="C267" s="40" t="s">
        <v>20</v>
      </c>
      <c r="D267" s="41">
        <v>-10</v>
      </c>
      <c r="E267" s="42">
        <v>10</v>
      </c>
      <c r="F267" s="31">
        <f t="shared" si="4"/>
        <v>-100</v>
      </c>
    </row>
    <row r="268" spans="1:6" x14ac:dyDescent="0.25">
      <c r="A268" s="34"/>
      <c r="B268" s="45"/>
      <c r="C268" s="40"/>
      <c r="D268" s="41"/>
      <c r="E268" s="42" t="s">
        <v>34</v>
      </c>
      <c r="F268" s="31" t="str">
        <f t="shared" si="4"/>
        <v/>
      </c>
    </row>
    <row r="269" spans="1:6" x14ac:dyDescent="0.25">
      <c r="A269" s="34"/>
      <c r="B269" s="45" t="s">
        <v>207</v>
      </c>
      <c r="C269" s="40" t="s">
        <v>20</v>
      </c>
      <c r="D269" s="41">
        <v>-10</v>
      </c>
      <c r="E269" s="42">
        <v>64</v>
      </c>
      <c r="F269" s="31">
        <f t="shared" si="4"/>
        <v>-640</v>
      </c>
    </row>
    <row r="270" spans="1:6" x14ac:dyDescent="0.25">
      <c r="A270" s="34"/>
      <c r="B270" s="45"/>
      <c r="C270" s="40"/>
      <c r="D270" s="41"/>
      <c r="E270" s="42" t="s">
        <v>34</v>
      </c>
      <c r="F270" s="31" t="str">
        <f t="shared" si="4"/>
        <v/>
      </c>
    </row>
    <row r="271" spans="1:6" x14ac:dyDescent="0.25">
      <c r="A271" s="34"/>
      <c r="B271" s="45" t="s">
        <v>206</v>
      </c>
      <c r="C271" s="40" t="s">
        <v>20</v>
      </c>
      <c r="D271" s="41">
        <v>-10</v>
      </c>
      <c r="E271" s="42">
        <v>90</v>
      </c>
      <c r="F271" s="31">
        <f t="shared" si="4"/>
        <v>-900</v>
      </c>
    </row>
    <row r="272" spans="1:6" x14ac:dyDescent="0.25">
      <c r="A272" s="34"/>
      <c r="B272" s="45"/>
      <c r="C272" s="40"/>
      <c r="D272" s="41"/>
      <c r="E272" s="42" t="s">
        <v>34</v>
      </c>
      <c r="F272" s="31" t="str">
        <f t="shared" si="4"/>
        <v/>
      </c>
    </row>
    <row r="273" spans="1:6" x14ac:dyDescent="0.25">
      <c r="A273" s="34"/>
      <c r="B273" s="45" t="s">
        <v>205</v>
      </c>
      <c r="C273" s="40" t="s">
        <v>20</v>
      </c>
      <c r="D273" s="41">
        <v>-10</v>
      </c>
      <c r="E273" s="42">
        <v>64</v>
      </c>
      <c r="F273" s="31">
        <f t="shared" si="4"/>
        <v>-640</v>
      </c>
    </row>
    <row r="274" spans="1:6" x14ac:dyDescent="0.25">
      <c r="A274" s="34"/>
      <c r="B274" s="45"/>
      <c r="C274" s="40"/>
      <c r="D274" s="41"/>
      <c r="E274" s="42" t="s">
        <v>34</v>
      </c>
      <c r="F274" s="31" t="str">
        <f t="shared" si="4"/>
        <v/>
      </c>
    </row>
    <row r="275" spans="1:6" x14ac:dyDescent="0.25">
      <c r="A275" s="34"/>
      <c r="B275" s="45" t="s">
        <v>204</v>
      </c>
      <c r="C275" s="40" t="s">
        <v>20</v>
      </c>
      <c r="D275" s="41">
        <v>-10</v>
      </c>
      <c r="E275" s="42">
        <v>546</v>
      </c>
      <c r="F275" s="31">
        <f t="shared" si="4"/>
        <v>-5460</v>
      </c>
    </row>
    <row r="276" spans="1:6" x14ac:dyDescent="0.25">
      <c r="A276" s="34"/>
      <c r="B276" s="45"/>
      <c r="C276" s="40"/>
      <c r="D276" s="41"/>
      <c r="E276" s="42"/>
      <c r="F276" s="31" t="str">
        <f t="shared" si="4"/>
        <v/>
      </c>
    </row>
    <row r="277" spans="1:6" x14ac:dyDescent="0.25">
      <c r="A277" s="34"/>
      <c r="B277" s="45"/>
      <c r="C277" s="40"/>
      <c r="D277" s="41"/>
      <c r="E277" s="42"/>
      <c r="F277" s="31" t="str">
        <f t="shared" si="4"/>
        <v/>
      </c>
    </row>
    <row r="278" spans="1:6" x14ac:dyDescent="0.25">
      <c r="A278" s="34"/>
      <c r="B278" s="44" t="s">
        <v>22</v>
      </c>
      <c r="C278" s="40"/>
      <c r="D278" s="41"/>
      <c r="E278" s="42"/>
      <c r="F278" s="31" t="str">
        <f t="shared" si="4"/>
        <v/>
      </c>
    </row>
    <row r="279" spans="1:6" x14ac:dyDescent="0.25">
      <c r="A279" s="34"/>
      <c r="B279" s="45"/>
      <c r="C279" s="40"/>
      <c r="D279" s="41"/>
      <c r="E279" s="42"/>
      <c r="F279" s="31" t="str">
        <f t="shared" si="4"/>
        <v/>
      </c>
    </row>
    <row r="280" spans="1:6" x14ac:dyDescent="0.25">
      <c r="A280" s="34"/>
      <c r="B280" s="72" t="s">
        <v>203</v>
      </c>
      <c r="C280" s="40"/>
      <c r="D280" s="41"/>
      <c r="E280" s="42"/>
      <c r="F280" s="31" t="str">
        <f t="shared" si="4"/>
        <v/>
      </c>
    </row>
    <row r="281" spans="1:6" x14ac:dyDescent="0.25">
      <c r="A281" s="34"/>
      <c r="B281" s="45"/>
      <c r="C281" s="40"/>
      <c r="D281" s="41"/>
      <c r="E281" s="42"/>
      <c r="F281" s="31" t="str">
        <f t="shared" si="4"/>
        <v/>
      </c>
    </row>
    <row r="282" spans="1:6" x14ac:dyDescent="0.25">
      <c r="A282" s="34"/>
      <c r="B282" s="45" t="s">
        <v>202</v>
      </c>
      <c r="C282" s="40" t="s">
        <v>47</v>
      </c>
      <c r="D282" s="41">
        <v>215</v>
      </c>
      <c r="E282" s="42">
        <v>57</v>
      </c>
      <c r="F282" s="31">
        <f t="shared" si="4"/>
        <v>12255</v>
      </c>
    </row>
    <row r="283" spans="1:6" x14ac:dyDescent="0.25">
      <c r="A283" s="34"/>
      <c r="B283" s="45"/>
      <c r="C283" s="40"/>
      <c r="D283" s="41"/>
      <c r="E283" s="42"/>
      <c r="F283" s="31" t="str">
        <f t="shared" si="4"/>
        <v/>
      </c>
    </row>
    <row r="284" spans="1:6" x14ac:dyDescent="0.25">
      <c r="A284" s="34"/>
      <c r="B284" s="45" t="s">
        <v>201</v>
      </c>
      <c r="C284" s="40" t="s">
        <v>47</v>
      </c>
      <c r="D284" s="41">
        <v>135</v>
      </c>
      <c r="E284" s="42">
        <v>178</v>
      </c>
      <c r="F284" s="31">
        <f t="shared" si="4"/>
        <v>24030</v>
      </c>
    </row>
    <row r="285" spans="1:6" x14ac:dyDescent="0.25">
      <c r="A285" s="34"/>
      <c r="B285" s="45"/>
      <c r="C285" s="40"/>
      <c r="D285" s="41"/>
      <c r="E285" s="42"/>
      <c r="F285" s="31" t="str">
        <f t="shared" si="4"/>
        <v/>
      </c>
    </row>
    <row r="286" spans="1:6" x14ac:dyDescent="0.25">
      <c r="A286" s="34"/>
      <c r="B286" s="45" t="s">
        <v>198</v>
      </c>
      <c r="C286" s="40" t="s">
        <v>47</v>
      </c>
      <c r="D286" s="41">
        <v>350</v>
      </c>
      <c r="E286" s="42">
        <v>26</v>
      </c>
      <c r="F286" s="31">
        <f t="shared" si="4"/>
        <v>9100</v>
      </c>
    </row>
    <row r="287" spans="1:6" x14ac:dyDescent="0.25">
      <c r="A287" s="34"/>
      <c r="B287" s="45"/>
      <c r="C287" s="40"/>
      <c r="D287" s="41"/>
      <c r="E287" s="42"/>
      <c r="F287" s="31" t="str">
        <f t="shared" si="4"/>
        <v/>
      </c>
    </row>
    <row r="288" spans="1:6" x14ac:dyDescent="0.25">
      <c r="A288" s="34"/>
      <c r="B288" s="45"/>
      <c r="C288" s="40"/>
      <c r="D288" s="41"/>
      <c r="E288" s="42"/>
      <c r="F288" s="31" t="str">
        <f t="shared" si="4"/>
        <v/>
      </c>
    </row>
    <row r="289" spans="1:6" x14ac:dyDescent="0.25">
      <c r="A289" s="34"/>
      <c r="B289" s="72" t="s">
        <v>200</v>
      </c>
      <c r="C289" s="40"/>
      <c r="D289" s="41"/>
      <c r="E289" s="42"/>
      <c r="F289" s="31" t="str">
        <f t="shared" si="4"/>
        <v/>
      </c>
    </row>
    <row r="290" spans="1:6" x14ac:dyDescent="0.25">
      <c r="A290" s="34"/>
      <c r="B290" s="45"/>
      <c r="C290" s="40"/>
      <c r="D290" s="41"/>
      <c r="E290" s="42"/>
      <c r="F290" s="31" t="str">
        <f t="shared" si="4"/>
        <v/>
      </c>
    </row>
    <row r="291" spans="1:6" x14ac:dyDescent="0.25">
      <c r="A291" s="34"/>
      <c r="B291" s="45" t="s">
        <v>199</v>
      </c>
      <c r="C291" s="40" t="s">
        <v>47</v>
      </c>
      <c r="D291" s="41">
        <v>88</v>
      </c>
      <c r="E291" s="42">
        <v>607</v>
      </c>
      <c r="F291" s="31">
        <f t="shared" si="4"/>
        <v>53416</v>
      </c>
    </row>
    <row r="292" spans="1:6" x14ac:dyDescent="0.25">
      <c r="A292" s="34"/>
      <c r="B292" s="45"/>
      <c r="C292" s="40"/>
      <c r="D292" s="41"/>
      <c r="E292" s="42"/>
      <c r="F292" s="31" t="str">
        <f t="shared" si="4"/>
        <v/>
      </c>
    </row>
    <row r="293" spans="1:6" x14ac:dyDescent="0.25">
      <c r="A293" s="34"/>
      <c r="B293" s="45" t="s">
        <v>198</v>
      </c>
      <c r="C293" s="40" t="s">
        <v>47</v>
      </c>
      <c r="D293" s="41">
        <v>88</v>
      </c>
      <c r="E293" s="42">
        <v>26</v>
      </c>
      <c r="F293" s="31">
        <f t="shared" si="4"/>
        <v>2288</v>
      </c>
    </row>
    <row r="294" spans="1:6" x14ac:dyDescent="0.25">
      <c r="A294" s="34"/>
      <c r="B294" s="45"/>
      <c r="C294" s="40"/>
      <c r="D294" s="41"/>
      <c r="E294" s="42"/>
      <c r="F294" s="31" t="str">
        <f t="shared" si="4"/>
        <v/>
      </c>
    </row>
    <row r="295" spans="1:6" x14ac:dyDescent="0.25">
      <c r="A295" s="34"/>
      <c r="B295" s="45" t="s">
        <v>197</v>
      </c>
      <c r="C295" s="40" t="s">
        <v>20</v>
      </c>
      <c r="D295" s="41">
        <v>45</v>
      </c>
      <c r="E295" s="42">
        <v>355</v>
      </c>
      <c r="F295" s="31">
        <f t="shared" si="4"/>
        <v>15975</v>
      </c>
    </row>
    <row r="296" spans="1:6" x14ac:dyDescent="0.25">
      <c r="A296" s="34"/>
      <c r="B296" s="45"/>
      <c r="C296" s="40"/>
      <c r="D296" s="41"/>
      <c r="E296" s="42"/>
      <c r="F296" s="31" t="str">
        <f t="shared" si="4"/>
        <v/>
      </c>
    </row>
    <row r="297" spans="1:6" x14ac:dyDescent="0.25">
      <c r="A297" s="34"/>
      <c r="B297" s="45" t="s">
        <v>196</v>
      </c>
      <c r="C297" s="40" t="s">
        <v>20</v>
      </c>
      <c r="D297" s="41">
        <v>45</v>
      </c>
      <c r="E297" s="42">
        <v>119</v>
      </c>
      <c r="F297" s="31">
        <f t="shared" si="4"/>
        <v>5355</v>
      </c>
    </row>
    <row r="298" spans="1:6" x14ac:dyDescent="0.25">
      <c r="A298" s="34"/>
      <c r="B298" s="45"/>
      <c r="C298" s="40"/>
      <c r="D298" s="41"/>
      <c r="E298" s="42"/>
      <c r="F298" s="31" t="str">
        <f t="shared" si="4"/>
        <v/>
      </c>
    </row>
    <row r="299" spans="1:6" x14ac:dyDescent="0.25">
      <c r="A299" s="34"/>
      <c r="B299" s="45"/>
      <c r="C299" s="40"/>
      <c r="D299" s="41"/>
      <c r="E299" s="42"/>
      <c r="F299" s="31" t="str">
        <f t="shared" si="4"/>
        <v/>
      </c>
    </row>
    <row r="300" spans="1:6" x14ac:dyDescent="0.25">
      <c r="A300" s="34"/>
      <c r="B300" s="72" t="s">
        <v>195</v>
      </c>
      <c r="C300" s="40"/>
      <c r="D300" s="41"/>
      <c r="E300" s="42"/>
      <c r="F300" s="31" t="str">
        <f t="shared" si="4"/>
        <v/>
      </c>
    </row>
    <row r="301" spans="1:6" x14ac:dyDescent="0.25">
      <c r="A301" s="34"/>
      <c r="B301" s="45"/>
      <c r="C301" s="40"/>
      <c r="D301" s="41"/>
      <c r="E301" s="42"/>
      <c r="F301" s="31" t="str">
        <f t="shared" si="4"/>
        <v/>
      </c>
    </row>
    <row r="302" spans="1:6" x14ac:dyDescent="0.25">
      <c r="A302" s="34"/>
      <c r="B302" s="45" t="s">
        <v>194</v>
      </c>
      <c r="C302" s="40" t="s">
        <v>20</v>
      </c>
      <c r="D302" s="41">
        <v>16</v>
      </c>
      <c r="E302" s="42">
        <v>64</v>
      </c>
      <c r="F302" s="31">
        <f t="shared" si="4"/>
        <v>1024</v>
      </c>
    </row>
    <row r="303" spans="1:6" x14ac:dyDescent="0.25">
      <c r="A303" s="34"/>
      <c r="B303" s="45"/>
      <c r="C303" s="40"/>
      <c r="D303" s="41"/>
      <c r="E303" s="42" t="s">
        <v>34</v>
      </c>
      <c r="F303" s="31" t="str">
        <f t="shared" si="4"/>
        <v/>
      </c>
    </row>
    <row r="304" spans="1:6" x14ac:dyDescent="0.25">
      <c r="A304" s="34"/>
      <c r="B304" s="45" t="s">
        <v>193</v>
      </c>
      <c r="C304" s="40" t="s">
        <v>20</v>
      </c>
      <c r="D304" s="41">
        <v>16</v>
      </c>
      <c r="E304" s="42">
        <v>115</v>
      </c>
      <c r="F304" s="31">
        <f t="shared" si="4"/>
        <v>1840</v>
      </c>
    </row>
    <row r="305" spans="1:10" x14ac:dyDescent="0.25">
      <c r="A305" s="34"/>
      <c r="B305" s="45"/>
      <c r="C305" s="40"/>
      <c r="D305" s="41"/>
      <c r="E305" s="42" t="s">
        <v>34</v>
      </c>
      <c r="F305" s="31" t="str">
        <f t="shared" si="4"/>
        <v/>
      </c>
    </row>
    <row r="306" spans="1:10" x14ac:dyDescent="0.25">
      <c r="A306" s="34"/>
      <c r="B306" s="45" t="s">
        <v>192</v>
      </c>
      <c r="C306" s="40" t="s">
        <v>20</v>
      </c>
      <c r="D306" s="41">
        <v>2</v>
      </c>
      <c r="E306" s="42">
        <v>64</v>
      </c>
      <c r="F306" s="31">
        <f t="shared" si="4"/>
        <v>128</v>
      </c>
    </row>
    <row r="307" spans="1:10" x14ac:dyDescent="0.25">
      <c r="A307" s="34"/>
      <c r="B307" s="45"/>
      <c r="C307" s="40"/>
      <c r="D307" s="41"/>
      <c r="E307" s="42" t="s">
        <v>34</v>
      </c>
      <c r="F307" s="31" t="str">
        <f t="shared" si="4"/>
        <v/>
      </c>
    </row>
    <row r="308" spans="1:10" x14ac:dyDescent="0.25">
      <c r="A308" s="34"/>
      <c r="B308" s="45" t="s">
        <v>191</v>
      </c>
      <c r="C308" s="40" t="s">
        <v>20</v>
      </c>
      <c r="D308" s="41">
        <v>2</v>
      </c>
      <c r="E308" s="42">
        <v>546</v>
      </c>
      <c r="F308" s="31">
        <f t="shared" si="4"/>
        <v>1092</v>
      </c>
    </row>
    <row r="309" spans="1:10" x14ac:dyDescent="0.25">
      <c r="A309" s="34"/>
      <c r="B309" s="45" t="s">
        <v>189</v>
      </c>
      <c r="C309" s="40" t="s">
        <v>20</v>
      </c>
      <c r="D309" s="41">
        <v>2</v>
      </c>
      <c r="E309" s="42">
        <v>147</v>
      </c>
      <c r="F309" s="31">
        <f t="shared" si="4"/>
        <v>294</v>
      </c>
    </row>
    <row r="310" spans="1:10" x14ac:dyDescent="0.25">
      <c r="A310" s="34"/>
      <c r="B310" s="45" t="s">
        <v>190</v>
      </c>
      <c r="C310" s="40" t="s">
        <v>20</v>
      </c>
      <c r="D310" s="41">
        <v>1</v>
      </c>
      <c r="E310" s="42">
        <v>603</v>
      </c>
      <c r="F310" s="31">
        <f t="shared" si="4"/>
        <v>603</v>
      </c>
    </row>
    <row r="311" spans="1:10" x14ac:dyDescent="0.25">
      <c r="A311" s="34"/>
      <c r="B311" s="45" t="s">
        <v>189</v>
      </c>
      <c r="C311" s="40" t="s">
        <v>20</v>
      </c>
      <c r="D311" s="41">
        <v>1</v>
      </c>
      <c r="E311" s="42">
        <v>147</v>
      </c>
      <c r="F311" s="31">
        <f t="shared" si="4"/>
        <v>147</v>
      </c>
    </row>
    <row r="312" spans="1:10" x14ac:dyDescent="0.25">
      <c r="A312" s="34"/>
      <c r="B312" s="45"/>
      <c r="C312" s="40"/>
      <c r="D312" s="41"/>
      <c r="E312" s="42"/>
      <c r="F312" s="31" t="str">
        <f t="shared" si="4"/>
        <v/>
      </c>
    </row>
    <row r="313" spans="1:10" x14ac:dyDescent="0.25">
      <c r="A313" s="34"/>
      <c r="B313" s="45"/>
      <c r="C313" s="40"/>
      <c r="D313" s="41"/>
      <c r="E313" s="42"/>
      <c r="F313" s="31" t="str">
        <f t="shared" si="4"/>
        <v/>
      </c>
    </row>
    <row r="314" spans="1:10" x14ac:dyDescent="0.25">
      <c r="A314" s="34"/>
      <c r="B314" s="45"/>
      <c r="C314" s="40"/>
      <c r="D314" s="41"/>
      <c r="E314" s="42"/>
      <c r="F314" s="31" t="str">
        <f t="shared" si="4"/>
        <v/>
      </c>
    </row>
    <row r="315" spans="1:10" s="32" customFormat="1" ht="17.399999999999999" x14ac:dyDescent="0.3">
      <c r="A315" s="26"/>
      <c r="B315" s="27" t="s">
        <v>188</v>
      </c>
      <c r="C315" s="28"/>
      <c r="D315" s="29"/>
      <c r="E315" s="30"/>
      <c r="F315" s="31" t="str">
        <f t="shared" si="4"/>
        <v/>
      </c>
      <c r="G315" s="65"/>
      <c r="H315" s="67"/>
      <c r="I315" s="65"/>
      <c r="J315" s="65"/>
    </row>
    <row r="316" spans="1:10" ht="29.55" customHeight="1" x14ac:dyDescent="0.25">
      <c r="A316" s="34"/>
      <c r="B316" s="35" t="s">
        <v>187</v>
      </c>
      <c r="C316" s="36"/>
      <c r="D316" s="37"/>
      <c r="E316" s="38"/>
      <c r="F316" s="31" t="str">
        <f t="shared" si="4"/>
        <v/>
      </c>
      <c r="I316" s="55"/>
    </row>
    <row r="317" spans="1:10" x14ac:dyDescent="0.25">
      <c r="A317" s="34"/>
      <c r="B317" s="39"/>
      <c r="C317" s="40"/>
      <c r="D317" s="41"/>
      <c r="E317" s="42"/>
      <c r="F317" s="31" t="str">
        <f t="shared" si="4"/>
        <v/>
      </c>
      <c r="I317" s="55"/>
    </row>
    <row r="318" spans="1:10" x14ac:dyDescent="0.25">
      <c r="A318" s="34"/>
      <c r="B318" s="44" t="s">
        <v>22</v>
      </c>
      <c r="C318" s="40"/>
      <c r="D318" s="41"/>
      <c r="E318" s="42"/>
      <c r="F318" s="31" t="str">
        <f t="shared" si="4"/>
        <v/>
      </c>
      <c r="I318" s="55"/>
    </row>
    <row r="319" spans="1:10" x14ac:dyDescent="0.25">
      <c r="A319" s="34"/>
      <c r="B319" s="45"/>
      <c r="C319" s="40"/>
      <c r="D319" s="41"/>
      <c r="E319" s="42"/>
      <c r="F319" s="31" t="str">
        <f t="shared" si="4"/>
        <v/>
      </c>
      <c r="I319" s="55"/>
    </row>
    <row r="320" spans="1:10" x14ac:dyDescent="0.25">
      <c r="A320" s="34"/>
      <c r="B320" s="45" t="s">
        <v>186</v>
      </c>
      <c r="C320" s="40" t="s">
        <v>56</v>
      </c>
      <c r="D320" s="41">
        <f>D321+D322</f>
        <v>184.08074999999997</v>
      </c>
      <c r="E320" s="42">
        <v>180</v>
      </c>
      <c r="F320" s="31">
        <f t="shared" si="4"/>
        <v>33134.534999999996</v>
      </c>
      <c r="I320" s="55"/>
    </row>
    <row r="321" spans="1:10" x14ac:dyDescent="0.25">
      <c r="A321" s="34"/>
      <c r="B321" s="45" t="s">
        <v>185</v>
      </c>
      <c r="C321" s="40"/>
      <c r="D321" s="41">
        <f>(268.21-17.76)*0.7</f>
        <v>175.31499999999997</v>
      </c>
      <c r="E321" s="42" t="s">
        <v>34</v>
      </c>
      <c r="F321" s="31" t="str">
        <f t="shared" si="4"/>
        <v/>
      </c>
      <c r="I321" s="55"/>
    </row>
    <row r="322" spans="1:10" x14ac:dyDescent="0.25">
      <c r="A322" s="34"/>
      <c r="B322" s="45" t="s">
        <v>184</v>
      </c>
      <c r="C322" s="40"/>
      <c r="D322" s="41">
        <f>D321*0.05</f>
        <v>8.7657499999999988</v>
      </c>
      <c r="E322" s="42" t="s">
        <v>34</v>
      </c>
      <c r="F322" s="31" t="str">
        <f t="shared" si="4"/>
        <v/>
      </c>
      <c r="I322" s="55"/>
    </row>
    <row r="323" spans="1:10" x14ac:dyDescent="0.25">
      <c r="A323" s="34"/>
      <c r="B323" s="45" t="s">
        <v>183</v>
      </c>
      <c r="C323" s="40"/>
      <c r="D323" s="41"/>
      <c r="E323" s="42"/>
      <c r="F323" s="31" t="str">
        <f t="shared" si="4"/>
        <v/>
      </c>
      <c r="I323" s="55"/>
    </row>
    <row r="324" spans="1:10" x14ac:dyDescent="0.25">
      <c r="A324" s="34"/>
      <c r="B324" s="45"/>
      <c r="C324" s="40"/>
      <c r="D324" s="41"/>
      <c r="E324" s="42" t="s">
        <v>34</v>
      </c>
      <c r="F324" s="31" t="str">
        <f t="shared" si="4"/>
        <v/>
      </c>
      <c r="I324" s="55"/>
    </row>
    <row r="325" spans="1:10" x14ac:dyDescent="0.25">
      <c r="A325" s="34"/>
      <c r="B325" s="45"/>
      <c r="C325" s="40"/>
      <c r="D325" s="41"/>
      <c r="E325" s="42"/>
      <c r="F325" s="31" t="str">
        <f t="shared" si="4"/>
        <v/>
      </c>
    </row>
    <row r="326" spans="1:10" x14ac:dyDescent="0.25">
      <c r="A326" s="34"/>
      <c r="B326" s="45"/>
      <c r="C326" s="40"/>
      <c r="D326" s="41"/>
      <c r="E326" s="42"/>
      <c r="F326" s="31" t="str">
        <f t="shared" si="4"/>
        <v/>
      </c>
    </row>
    <row r="327" spans="1:10" s="32" customFormat="1" ht="17.399999999999999" x14ac:dyDescent="0.3">
      <c r="A327" s="26"/>
      <c r="B327" s="27" t="s">
        <v>182</v>
      </c>
      <c r="C327" s="28"/>
      <c r="D327" s="29"/>
      <c r="E327" s="30"/>
      <c r="F327" s="31" t="str">
        <f t="shared" si="4"/>
        <v/>
      </c>
      <c r="G327" s="65"/>
      <c r="H327" s="67"/>
      <c r="I327" s="65"/>
      <c r="J327" s="65"/>
    </row>
    <row r="328" spans="1:10" ht="29.55" customHeight="1" x14ac:dyDescent="0.25">
      <c r="A328" s="34"/>
      <c r="B328" s="35" t="s">
        <v>181</v>
      </c>
      <c r="C328" s="36"/>
      <c r="D328" s="37"/>
      <c r="E328" s="38"/>
      <c r="F328" s="31" t="str">
        <f t="shared" si="4"/>
        <v/>
      </c>
      <c r="I328" s="55"/>
    </row>
    <row r="329" spans="1:10" x14ac:dyDescent="0.25">
      <c r="A329" s="34"/>
      <c r="B329" s="39"/>
      <c r="C329" s="40"/>
      <c r="D329" s="41"/>
      <c r="E329" s="42"/>
      <c r="F329" s="31" t="str">
        <f t="shared" si="4"/>
        <v/>
      </c>
      <c r="I329" s="55"/>
    </row>
    <row r="330" spans="1:10" x14ac:dyDescent="0.25">
      <c r="A330" s="34"/>
      <c r="B330" s="43" t="s">
        <v>18</v>
      </c>
      <c r="C330" s="40"/>
      <c r="D330" s="41"/>
      <c r="E330" s="42"/>
      <c r="F330" s="31" t="str">
        <f t="shared" ref="F330:F393" si="5">IF(C330="","",E330*D330)</f>
        <v/>
      </c>
    </row>
    <row r="331" spans="1:10" x14ac:dyDescent="0.25">
      <c r="A331" s="34"/>
      <c r="B331" s="45"/>
      <c r="C331" s="40"/>
      <c r="D331" s="41"/>
      <c r="E331" s="42"/>
      <c r="F331" s="31" t="str">
        <f t="shared" si="5"/>
        <v/>
      </c>
    </row>
    <row r="332" spans="1:10" x14ac:dyDescent="0.25">
      <c r="A332" s="34"/>
      <c r="B332" s="45" t="s">
        <v>180</v>
      </c>
      <c r="C332" s="40" t="s">
        <v>20</v>
      </c>
      <c r="D332" s="41">
        <v>-2</v>
      </c>
      <c r="E332" s="42">
        <v>701</v>
      </c>
      <c r="F332" s="31">
        <f t="shared" si="5"/>
        <v>-1402</v>
      </c>
    </row>
    <row r="333" spans="1:10" x14ac:dyDescent="0.25">
      <c r="A333" s="34"/>
      <c r="B333" s="45"/>
      <c r="C333" s="40"/>
      <c r="D333" s="41"/>
      <c r="E333" s="42"/>
      <c r="F333" s="31" t="str">
        <f t="shared" si="5"/>
        <v/>
      </c>
    </row>
    <row r="334" spans="1:10" x14ac:dyDescent="0.25">
      <c r="A334" s="34"/>
      <c r="B334" s="45" t="s">
        <v>97</v>
      </c>
      <c r="C334" s="40" t="s">
        <v>89</v>
      </c>
      <c r="D334" s="41">
        <v>-0.06</v>
      </c>
      <c r="E334" s="42">
        <v>642</v>
      </c>
      <c r="F334" s="31">
        <f t="shared" si="5"/>
        <v>-38.519999999999996</v>
      </c>
    </row>
    <row r="335" spans="1:10" x14ac:dyDescent="0.25">
      <c r="A335" s="34"/>
      <c r="B335" s="45"/>
      <c r="C335" s="40"/>
      <c r="D335" s="41"/>
      <c r="E335" s="42" t="s">
        <v>34</v>
      </c>
      <c r="F335" s="31" t="str">
        <f t="shared" si="5"/>
        <v/>
      </c>
    </row>
    <row r="336" spans="1:10" x14ac:dyDescent="0.25">
      <c r="A336" s="34"/>
      <c r="B336" s="45" t="s">
        <v>96</v>
      </c>
      <c r="C336" s="40" t="s">
        <v>89</v>
      </c>
      <c r="D336" s="41">
        <v>-0.06</v>
      </c>
      <c r="E336" s="42">
        <v>321</v>
      </c>
      <c r="F336" s="31">
        <f t="shared" si="5"/>
        <v>-19.259999999999998</v>
      </c>
    </row>
    <row r="337" spans="1:8" x14ac:dyDescent="0.25">
      <c r="A337" s="34"/>
      <c r="B337" s="45"/>
      <c r="C337" s="40"/>
      <c r="D337" s="41"/>
      <c r="E337" s="42" t="s">
        <v>34</v>
      </c>
      <c r="F337" s="31" t="str">
        <f t="shared" si="5"/>
        <v/>
      </c>
    </row>
    <row r="338" spans="1:8" x14ac:dyDescent="0.25">
      <c r="A338" s="34"/>
      <c r="B338" s="45" t="s">
        <v>95</v>
      </c>
      <c r="C338" s="40" t="s">
        <v>89</v>
      </c>
      <c r="D338" s="41">
        <v>-0.06</v>
      </c>
      <c r="E338" s="42">
        <v>257</v>
      </c>
      <c r="F338" s="31">
        <f t="shared" si="5"/>
        <v>-15.42</v>
      </c>
    </row>
    <row r="339" spans="1:8" x14ac:dyDescent="0.25">
      <c r="A339" s="34"/>
      <c r="B339" s="45"/>
      <c r="C339" s="40"/>
      <c r="D339" s="41"/>
      <c r="E339" s="42" t="s">
        <v>34</v>
      </c>
      <c r="F339" s="31" t="str">
        <f t="shared" si="5"/>
        <v/>
      </c>
    </row>
    <row r="340" spans="1:8" x14ac:dyDescent="0.25">
      <c r="A340" s="34"/>
      <c r="B340" s="45" t="s">
        <v>94</v>
      </c>
      <c r="C340" s="40" t="s">
        <v>89</v>
      </c>
      <c r="D340" s="41">
        <v>-0.3</v>
      </c>
      <c r="E340" s="42">
        <v>129</v>
      </c>
      <c r="F340" s="31">
        <f t="shared" si="5"/>
        <v>-38.699999999999996</v>
      </c>
    </row>
    <row r="341" spans="1:8" x14ac:dyDescent="0.25">
      <c r="A341" s="34"/>
      <c r="B341" s="45"/>
      <c r="C341" s="40"/>
      <c r="D341" s="41"/>
      <c r="E341" s="42" t="s">
        <v>34</v>
      </c>
      <c r="F341" s="31" t="str">
        <f t="shared" si="5"/>
        <v/>
      </c>
    </row>
    <row r="342" spans="1:8" x14ac:dyDescent="0.25">
      <c r="A342" s="34"/>
      <c r="B342" s="45" t="s">
        <v>93</v>
      </c>
      <c r="C342" s="40" t="s">
        <v>89</v>
      </c>
      <c r="D342" s="41">
        <v>-0.06</v>
      </c>
      <c r="E342" s="42">
        <v>642</v>
      </c>
      <c r="F342" s="31">
        <f t="shared" si="5"/>
        <v>-38.519999999999996</v>
      </c>
    </row>
    <row r="343" spans="1:8" x14ac:dyDescent="0.25">
      <c r="A343" s="34"/>
      <c r="B343" s="45"/>
      <c r="C343" s="40"/>
      <c r="D343" s="41"/>
      <c r="E343" s="42" t="s">
        <v>34</v>
      </c>
      <c r="F343" s="31" t="str">
        <f t="shared" si="5"/>
        <v/>
      </c>
    </row>
    <row r="344" spans="1:8" x14ac:dyDescent="0.25">
      <c r="A344" s="34"/>
      <c r="B344" s="45" t="s">
        <v>92</v>
      </c>
      <c r="C344" s="40" t="s">
        <v>89</v>
      </c>
      <c r="D344" s="41">
        <v>-0.6</v>
      </c>
      <c r="E344" s="42">
        <v>13</v>
      </c>
      <c r="F344" s="31">
        <f t="shared" si="5"/>
        <v>-7.8</v>
      </c>
    </row>
    <row r="345" spans="1:8" x14ac:dyDescent="0.25">
      <c r="A345" s="34"/>
      <c r="B345" s="45"/>
      <c r="C345" s="40"/>
      <c r="D345" s="41"/>
      <c r="E345" s="42" t="s">
        <v>34</v>
      </c>
      <c r="F345" s="31" t="str">
        <f t="shared" si="5"/>
        <v/>
      </c>
    </row>
    <row r="346" spans="1:8" x14ac:dyDescent="0.25">
      <c r="A346" s="34"/>
      <c r="B346" s="45" t="s">
        <v>91</v>
      </c>
      <c r="C346" s="40" t="s">
        <v>89</v>
      </c>
      <c r="D346" s="41">
        <v>-0.06</v>
      </c>
      <c r="E346" s="42">
        <v>64</v>
      </c>
      <c r="F346" s="31">
        <f t="shared" si="5"/>
        <v>-3.84</v>
      </c>
    </row>
    <row r="347" spans="1:8" x14ac:dyDescent="0.25">
      <c r="A347" s="34"/>
      <c r="B347" s="68"/>
      <c r="C347" s="40"/>
      <c r="D347" s="41"/>
      <c r="E347" s="42" t="s">
        <v>34</v>
      </c>
      <c r="F347" s="31" t="str">
        <f t="shared" si="5"/>
        <v/>
      </c>
    </row>
    <row r="348" spans="1:8" x14ac:dyDescent="0.25">
      <c r="A348" s="34"/>
      <c r="B348" s="68" t="s">
        <v>90</v>
      </c>
      <c r="C348" s="40" t="s">
        <v>89</v>
      </c>
      <c r="D348" s="41">
        <v>-0.06</v>
      </c>
      <c r="E348" s="42">
        <v>321</v>
      </c>
      <c r="F348" s="31">
        <f t="shared" si="5"/>
        <v>-19.259999999999998</v>
      </c>
    </row>
    <row r="349" spans="1:8" x14ac:dyDescent="0.25">
      <c r="A349" s="34"/>
      <c r="B349" s="68"/>
      <c r="C349" s="40"/>
      <c r="D349" s="41"/>
      <c r="E349" s="42"/>
      <c r="F349" s="31" t="str">
        <f t="shared" si="5"/>
        <v/>
      </c>
    </row>
    <row r="350" spans="1:8" x14ac:dyDescent="0.25">
      <c r="A350" s="34"/>
      <c r="B350" s="68"/>
      <c r="C350" s="40"/>
      <c r="D350" s="41"/>
      <c r="E350" s="42"/>
      <c r="F350" s="31" t="str">
        <f t="shared" si="5"/>
        <v/>
      </c>
    </row>
    <row r="351" spans="1:8" x14ac:dyDescent="0.25">
      <c r="A351" s="34"/>
      <c r="B351" s="68"/>
      <c r="C351" s="40"/>
      <c r="D351" s="41"/>
      <c r="E351" s="42"/>
      <c r="F351" s="31" t="str">
        <f t="shared" si="5"/>
        <v/>
      </c>
    </row>
    <row r="352" spans="1:8" x14ac:dyDescent="0.25">
      <c r="A352" s="34"/>
      <c r="B352" s="44" t="s">
        <v>22</v>
      </c>
      <c r="C352" s="40"/>
      <c r="D352" s="41"/>
      <c r="E352" s="42"/>
      <c r="F352" s="31" t="str">
        <f t="shared" si="5"/>
        <v/>
      </c>
      <c r="H352" s="75"/>
    </row>
    <row r="353" spans="1:8" x14ac:dyDescent="0.25">
      <c r="A353" s="34"/>
      <c r="B353" s="68"/>
      <c r="C353" s="40"/>
      <c r="D353" s="41"/>
      <c r="E353" s="42"/>
      <c r="F353" s="31" t="str">
        <f t="shared" si="5"/>
        <v/>
      </c>
    </row>
    <row r="354" spans="1:8" x14ac:dyDescent="0.25">
      <c r="A354" s="34"/>
      <c r="B354" s="73" t="s">
        <v>179</v>
      </c>
      <c r="C354" s="40"/>
      <c r="D354" s="41"/>
      <c r="E354" s="42"/>
      <c r="F354" s="31" t="str">
        <f t="shared" si="5"/>
        <v/>
      </c>
    </row>
    <row r="355" spans="1:8" x14ac:dyDescent="0.25">
      <c r="A355" s="34"/>
      <c r="B355" s="68"/>
      <c r="C355" s="40"/>
      <c r="D355" s="41"/>
      <c r="E355" s="42"/>
      <c r="F355" s="31" t="str">
        <f t="shared" si="5"/>
        <v/>
      </c>
    </row>
    <row r="356" spans="1:8" ht="26.4" x14ac:dyDescent="0.25">
      <c r="A356" s="34"/>
      <c r="B356" s="68" t="s">
        <v>178</v>
      </c>
      <c r="C356" s="40" t="s">
        <v>177</v>
      </c>
      <c r="D356" s="41">
        <v>36</v>
      </c>
      <c r="E356" s="42">
        <v>336</v>
      </c>
      <c r="F356" s="31">
        <f t="shared" si="5"/>
        <v>12096</v>
      </c>
      <c r="H356" s="74" t="s">
        <v>176</v>
      </c>
    </row>
    <row r="357" spans="1:8" x14ac:dyDescent="0.25">
      <c r="A357" s="34"/>
      <c r="B357" s="68"/>
      <c r="C357" s="40"/>
      <c r="D357" s="41"/>
      <c r="E357" s="42"/>
      <c r="F357" s="31" t="str">
        <f t="shared" si="5"/>
        <v/>
      </c>
    </row>
    <row r="358" spans="1:8" x14ac:dyDescent="0.25">
      <c r="A358" s="34"/>
      <c r="B358" s="73" t="s">
        <v>175</v>
      </c>
      <c r="C358" s="40"/>
      <c r="D358" s="41" t="s">
        <v>174</v>
      </c>
      <c r="E358" s="42" t="s">
        <v>34</v>
      </c>
      <c r="F358" s="31" t="str">
        <f t="shared" si="5"/>
        <v/>
      </c>
    </row>
    <row r="359" spans="1:8" x14ac:dyDescent="0.25">
      <c r="A359" s="34"/>
      <c r="B359" s="68"/>
      <c r="C359" s="40"/>
      <c r="D359" s="41"/>
      <c r="E359" s="42"/>
      <c r="F359" s="31" t="str">
        <f t="shared" si="5"/>
        <v/>
      </c>
    </row>
    <row r="360" spans="1:8" x14ac:dyDescent="0.25">
      <c r="A360" s="34"/>
      <c r="B360" s="68" t="s">
        <v>97</v>
      </c>
      <c r="C360" s="40" t="s">
        <v>89</v>
      </c>
      <c r="D360" s="41">
        <v>1.94</v>
      </c>
      <c r="E360" s="42">
        <v>642</v>
      </c>
      <c r="F360" s="31">
        <f t="shared" si="5"/>
        <v>1245.48</v>
      </c>
    </row>
    <row r="361" spans="1:8" x14ac:dyDescent="0.25">
      <c r="A361" s="34"/>
      <c r="B361" s="68"/>
      <c r="C361" s="40"/>
      <c r="D361" s="41"/>
      <c r="E361" s="42" t="s">
        <v>34</v>
      </c>
      <c r="F361" s="31" t="str">
        <f t="shared" si="5"/>
        <v/>
      </c>
    </row>
    <row r="362" spans="1:8" x14ac:dyDescent="0.25">
      <c r="A362" s="34"/>
      <c r="B362" s="68" t="s">
        <v>96</v>
      </c>
      <c r="C362" s="40" t="s">
        <v>89</v>
      </c>
      <c r="D362" s="41">
        <v>1.94</v>
      </c>
      <c r="E362" s="42">
        <v>321</v>
      </c>
      <c r="F362" s="31">
        <f t="shared" si="5"/>
        <v>622.74</v>
      </c>
    </row>
    <row r="363" spans="1:8" x14ac:dyDescent="0.25">
      <c r="A363" s="34"/>
      <c r="B363" s="68"/>
      <c r="C363" s="40"/>
      <c r="D363" s="41"/>
      <c r="E363" s="42" t="s">
        <v>34</v>
      </c>
      <c r="F363" s="31" t="str">
        <f t="shared" si="5"/>
        <v/>
      </c>
    </row>
    <row r="364" spans="1:8" x14ac:dyDescent="0.25">
      <c r="A364" s="34"/>
      <c r="B364" s="68" t="s">
        <v>95</v>
      </c>
      <c r="C364" s="40" t="s">
        <v>89</v>
      </c>
      <c r="D364" s="41">
        <v>1.94</v>
      </c>
      <c r="E364" s="42">
        <v>257</v>
      </c>
      <c r="F364" s="31">
        <f t="shared" si="5"/>
        <v>498.58</v>
      </c>
    </row>
    <row r="365" spans="1:8" x14ac:dyDescent="0.25">
      <c r="A365" s="34"/>
      <c r="B365" s="45"/>
      <c r="C365" s="40"/>
      <c r="D365" s="41"/>
      <c r="E365" s="42" t="s">
        <v>34</v>
      </c>
      <c r="F365" s="31" t="str">
        <f t="shared" si="5"/>
        <v/>
      </c>
    </row>
    <row r="366" spans="1:8" x14ac:dyDescent="0.25">
      <c r="A366" s="34"/>
      <c r="B366" s="45" t="s">
        <v>94</v>
      </c>
      <c r="C366" s="40" t="s">
        <v>89</v>
      </c>
      <c r="D366" s="41">
        <v>9.6999999999999993</v>
      </c>
      <c r="E366" s="42">
        <v>129</v>
      </c>
      <c r="F366" s="31">
        <f t="shared" si="5"/>
        <v>1251.3</v>
      </c>
    </row>
    <row r="367" spans="1:8" x14ac:dyDescent="0.25">
      <c r="A367" s="34"/>
      <c r="B367" s="45"/>
      <c r="C367" s="40"/>
      <c r="D367" s="41"/>
      <c r="E367" s="42" t="s">
        <v>34</v>
      </c>
      <c r="F367" s="31" t="str">
        <f t="shared" si="5"/>
        <v/>
      </c>
    </row>
    <row r="368" spans="1:8" x14ac:dyDescent="0.25">
      <c r="A368" s="34"/>
      <c r="B368" s="45" t="s">
        <v>93</v>
      </c>
      <c r="C368" s="40" t="s">
        <v>89</v>
      </c>
      <c r="D368" s="41">
        <v>1.94</v>
      </c>
      <c r="E368" s="42">
        <v>642</v>
      </c>
      <c r="F368" s="31">
        <f t="shared" si="5"/>
        <v>1245.48</v>
      </c>
    </row>
    <row r="369" spans="1:9" x14ac:dyDescent="0.25">
      <c r="A369" s="34"/>
      <c r="B369" s="45"/>
      <c r="C369" s="40"/>
      <c r="D369" s="41"/>
      <c r="E369" s="42" t="s">
        <v>34</v>
      </c>
      <c r="F369" s="31" t="str">
        <f t="shared" si="5"/>
        <v/>
      </c>
    </row>
    <row r="370" spans="1:9" x14ac:dyDescent="0.25">
      <c r="A370" s="34"/>
      <c r="B370" s="45" t="s">
        <v>92</v>
      </c>
      <c r="C370" s="40" t="s">
        <v>89</v>
      </c>
      <c r="D370" s="41">
        <v>19.399999999999999</v>
      </c>
      <c r="E370" s="42">
        <v>13</v>
      </c>
      <c r="F370" s="31">
        <f t="shared" si="5"/>
        <v>252.2</v>
      </c>
    </row>
    <row r="371" spans="1:9" x14ac:dyDescent="0.25">
      <c r="A371" s="34"/>
      <c r="B371" s="45"/>
      <c r="C371" s="40"/>
      <c r="D371" s="41"/>
      <c r="E371" s="42" t="s">
        <v>34</v>
      </c>
      <c r="F371" s="31" t="str">
        <f t="shared" si="5"/>
        <v/>
      </c>
    </row>
    <row r="372" spans="1:9" x14ac:dyDescent="0.25">
      <c r="A372" s="34"/>
      <c r="B372" s="45" t="s">
        <v>91</v>
      </c>
      <c r="C372" s="40" t="s">
        <v>89</v>
      </c>
      <c r="D372" s="41">
        <v>1.94</v>
      </c>
      <c r="E372" s="42">
        <v>64</v>
      </c>
      <c r="F372" s="31">
        <f t="shared" si="5"/>
        <v>124.16</v>
      </c>
    </row>
    <row r="373" spans="1:9" x14ac:dyDescent="0.25">
      <c r="A373" s="34"/>
      <c r="B373" s="45"/>
      <c r="C373" s="40"/>
      <c r="D373" s="41"/>
      <c r="E373" s="42" t="s">
        <v>34</v>
      </c>
      <c r="F373" s="31" t="str">
        <f t="shared" si="5"/>
        <v/>
      </c>
    </row>
    <row r="374" spans="1:9" x14ac:dyDescent="0.25">
      <c r="A374" s="34"/>
      <c r="B374" s="45" t="s">
        <v>90</v>
      </c>
      <c r="C374" s="40" t="s">
        <v>89</v>
      </c>
      <c r="D374" s="41">
        <v>1.94</v>
      </c>
      <c r="E374" s="42">
        <v>321</v>
      </c>
      <c r="F374" s="31">
        <f t="shared" si="5"/>
        <v>622.74</v>
      </c>
    </row>
    <row r="375" spans="1:9" x14ac:dyDescent="0.25">
      <c r="A375" s="34"/>
      <c r="B375" s="45"/>
      <c r="C375" s="40"/>
      <c r="D375" s="41"/>
      <c r="E375" s="42"/>
      <c r="F375" s="31" t="str">
        <f t="shared" si="5"/>
        <v/>
      </c>
    </row>
    <row r="376" spans="1:9" x14ac:dyDescent="0.25">
      <c r="A376" s="34"/>
      <c r="B376" s="72" t="s">
        <v>173</v>
      </c>
      <c r="C376" s="40"/>
      <c r="D376" s="41"/>
      <c r="E376" s="42"/>
      <c r="F376" s="31" t="str">
        <f t="shared" si="5"/>
        <v/>
      </c>
    </row>
    <row r="377" spans="1:9" x14ac:dyDescent="0.25">
      <c r="A377" s="34"/>
      <c r="B377" s="45"/>
      <c r="C377" s="40"/>
      <c r="D377" s="41"/>
      <c r="E377" s="42"/>
      <c r="F377" s="31" t="str">
        <f t="shared" si="5"/>
        <v/>
      </c>
    </row>
    <row r="378" spans="1:9" x14ac:dyDescent="0.25">
      <c r="A378" s="34" t="s">
        <v>172</v>
      </c>
      <c r="B378" s="45" t="s">
        <v>171</v>
      </c>
      <c r="C378" s="40" t="s">
        <v>89</v>
      </c>
      <c r="D378" s="41">
        <v>0.24299999999999999</v>
      </c>
      <c r="E378" s="42">
        <f>I378*0.8</f>
        <v>41824</v>
      </c>
      <c r="F378" s="31">
        <f t="shared" si="5"/>
        <v>10163.232</v>
      </c>
      <c r="H378" s="64" t="s">
        <v>59</v>
      </c>
      <c r="I378" s="42">
        <v>52280</v>
      </c>
    </row>
    <row r="379" spans="1:9" x14ac:dyDescent="0.25">
      <c r="A379" s="34"/>
      <c r="B379" s="45" t="s">
        <v>170</v>
      </c>
      <c r="C379" s="40"/>
      <c r="D379" s="41"/>
      <c r="E379" s="42"/>
      <c r="F379" s="31" t="str">
        <f t="shared" si="5"/>
        <v/>
      </c>
    </row>
    <row r="380" spans="1:9" x14ac:dyDescent="0.25">
      <c r="A380" s="34" t="s">
        <v>169</v>
      </c>
      <c r="B380" s="45" t="s">
        <v>168</v>
      </c>
      <c r="C380" s="40" t="s">
        <v>87</v>
      </c>
      <c r="D380" s="41">
        <v>0.53800000000000003</v>
      </c>
      <c r="E380" s="42">
        <f>I380*0.8</f>
        <v>4788</v>
      </c>
      <c r="F380" s="31">
        <f t="shared" si="5"/>
        <v>2575.944</v>
      </c>
      <c r="H380" s="64" t="s">
        <v>59</v>
      </c>
      <c r="I380" s="42">
        <v>5985</v>
      </c>
    </row>
    <row r="381" spans="1:9" x14ac:dyDescent="0.25">
      <c r="A381" s="34"/>
      <c r="B381" s="45" t="s">
        <v>167</v>
      </c>
      <c r="C381" s="40"/>
      <c r="D381" s="41"/>
      <c r="E381" s="42"/>
      <c r="F381" s="31" t="str">
        <f t="shared" si="5"/>
        <v/>
      </c>
    </row>
    <row r="382" spans="1:9" x14ac:dyDescent="0.25">
      <c r="A382" s="34" t="s">
        <v>166</v>
      </c>
      <c r="B382" s="45" t="s">
        <v>165</v>
      </c>
      <c r="C382" s="40" t="s">
        <v>56</v>
      </c>
      <c r="D382" s="41">
        <v>3.8</v>
      </c>
      <c r="E382" s="42">
        <f>I382*0.8</f>
        <v>780.80000000000007</v>
      </c>
      <c r="F382" s="31">
        <f t="shared" si="5"/>
        <v>2967.04</v>
      </c>
      <c r="H382" s="64" t="s">
        <v>59</v>
      </c>
      <c r="I382" s="42">
        <v>976</v>
      </c>
    </row>
    <row r="383" spans="1:9" x14ac:dyDescent="0.25">
      <c r="A383" s="34"/>
      <c r="B383" s="45" t="s">
        <v>164</v>
      </c>
      <c r="C383" s="40"/>
      <c r="D383" s="41"/>
      <c r="E383" s="42"/>
      <c r="F383" s="31" t="str">
        <f t="shared" si="5"/>
        <v/>
      </c>
    </row>
    <row r="384" spans="1:9" x14ac:dyDescent="0.25">
      <c r="A384" s="34"/>
      <c r="B384" s="45"/>
      <c r="C384" s="40"/>
      <c r="D384" s="41"/>
      <c r="E384" s="42"/>
      <c r="F384" s="31" t="str">
        <f t="shared" si="5"/>
        <v/>
      </c>
    </row>
    <row r="385" spans="1:6" x14ac:dyDescent="0.25">
      <c r="A385" s="34"/>
      <c r="B385" s="45"/>
      <c r="C385" s="40"/>
      <c r="D385" s="41"/>
      <c r="E385" s="42"/>
      <c r="F385" s="31" t="str">
        <f t="shared" si="5"/>
        <v/>
      </c>
    </row>
    <row r="386" spans="1:6" x14ac:dyDescent="0.25">
      <c r="A386" s="34"/>
      <c r="B386" s="45"/>
      <c r="C386" s="40"/>
      <c r="D386" s="41"/>
      <c r="E386" s="42"/>
      <c r="F386" s="31" t="str">
        <f t="shared" si="5"/>
        <v/>
      </c>
    </row>
    <row r="387" spans="1:6" x14ac:dyDescent="0.25">
      <c r="A387" s="34"/>
      <c r="B387" s="45"/>
      <c r="C387" s="40"/>
      <c r="D387" s="41"/>
      <c r="E387" s="42"/>
      <c r="F387" s="31" t="str">
        <f t="shared" si="5"/>
        <v/>
      </c>
    </row>
    <row r="388" spans="1:6" x14ac:dyDescent="0.25">
      <c r="A388" s="34"/>
      <c r="B388" s="45"/>
      <c r="C388" s="40"/>
      <c r="D388" s="41"/>
      <c r="E388" s="42"/>
      <c r="F388" s="31" t="str">
        <f t="shared" si="5"/>
        <v/>
      </c>
    </row>
    <row r="389" spans="1:6" x14ac:dyDescent="0.25">
      <c r="A389" s="34"/>
      <c r="B389" s="45"/>
      <c r="C389" s="40"/>
      <c r="D389" s="41"/>
      <c r="E389" s="42"/>
      <c r="F389" s="31" t="str">
        <f t="shared" si="5"/>
        <v/>
      </c>
    </row>
    <row r="390" spans="1:6" x14ac:dyDescent="0.25">
      <c r="A390" s="34"/>
      <c r="B390" s="45"/>
      <c r="C390" s="40"/>
      <c r="D390" s="41"/>
      <c r="E390" s="42"/>
      <c r="F390" s="31" t="str">
        <f t="shared" si="5"/>
        <v/>
      </c>
    </row>
    <row r="391" spans="1:6" x14ac:dyDescent="0.25">
      <c r="A391" s="34"/>
      <c r="B391" s="45"/>
      <c r="C391" s="40"/>
      <c r="D391" s="41"/>
      <c r="E391" s="42"/>
      <c r="F391" s="31" t="str">
        <f t="shared" si="5"/>
        <v/>
      </c>
    </row>
    <row r="392" spans="1:6" x14ac:dyDescent="0.25">
      <c r="A392" s="34"/>
      <c r="B392" s="45"/>
      <c r="C392" s="40"/>
      <c r="D392" s="41"/>
      <c r="E392" s="42"/>
      <c r="F392" s="31" t="str">
        <f t="shared" si="5"/>
        <v/>
      </c>
    </row>
    <row r="393" spans="1:6" x14ac:dyDescent="0.25">
      <c r="A393" s="34"/>
      <c r="B393" s="45"/>
      <c r="C393" s="40"/>
      <c r="D393" s="41"/>
      <c r="E393" s="42"/>
      <c r="F393" s="31" t="str">
        <f t="shared" si="5"/>
        <v/>
      </c>
    </row>
    <row r="394" spans="1:6" x14ac:dyDescent="0.25">
      <c r="A394" s="34"/>
      <c r="B394" s="45"/>
      <c r="C394" s="40"/>
      <c r="D394" s="41"/>
      <c r="E394" s="42"/>
      <c r="F394" s="31" t="str">
        <f t="shared" ref="F394:F457" si="6">IF(C394="","",E394*D394)</f>
        <v/>
      </c>
    </row>
    <row r="395" spans="1:6" x14ac:dyDescent="0.25">
      <c r="A395" s="34"/>
      <c r="B395" s="45"/>
      <c r="C395" s="40"/>
      <c r="D395" s="41"/>
      <c r="E395" s="42"/>
      <c r="F395" s="31" t="str">
        <f t="shared" si="6"/>
        <v/>
      </c>
    </row>
    <row r="396" spans="1:6" x14ac:dyDescent="0.25">
      <c r="A396" s="34"/>
      <c r="B396" s="45"/>
      <c r="C396" s="40"/>
      <c r="D396" s="41"/>
      <c r="E396" s="42"/>
      <c r="F396" s="31" t="str">
        <f t="shared" si="6"/>
        <v/>
      </c>
    </row>
    <row r="397" spans="1:6" x14ac:dyDescent="0.25">
      <c r="A397" s="34"/>
      <c r="B397" s="45"/>
      <c r="C397" s="40"/>
      <c r="D397" s="41"/>
      <c r="E397" s="42"/>
      <c r="F397" s="31" t="str">
        <f t="shared" si="6"/>
        <v/>
      </c>
    </row>
    <row r="398" spans="1:6" x14ac:dyDescent="0.25">
      <c r="A398" s="34"/>
      <c r="B398" s="45"/>
      <c r="C398" s="40"/>
      <c r="D398" s="41"/>
      <c r="E398" s="42"/>
      <c r="F398" s="31" t="str">
        <f t="shared" si="6"/>
        <v/>
      </c>
    </row>
    <row r="399" spans="1:6" x14ac:dyDescent="0.25">
      <c r="A399" s="34"/>
      <c r="B399" s="45"/>
      <c r="C399" s="40"/>
      <c r="D399" s="41"/>
      <c r="E399" s="42"/>
      <c r="F399" s="31" t="str">
        <f t="shared" si="6"/>
        <v/>
      </c>
    </row>
    <row r="400" spans="1:6" x14ac:dyDescent="0.25">
      <c r="A400" s="34"/>
      <c r="B400" s="45"/>
      <c r="C400" s="40"/>
      <c r="D400" s="41"/>
      <c r="E400" s="42"/>
      <c r="F400" s="31" t="str">
        <f t="shared" si="6"/>
        <v/>
      </c>
    </row>
    <row r="401" spans="1:10" x14ac:dyDescent="0.25">
      <c r="A401" s="34"/>
      <c r="B401" s="45"/>
      <c r="C401" s="40"/>
      <c r="D401" s="41"/>
      <c r="E401" s="42"/>
      <c r="F401" s="31" t="str">
        <f t="shared" si="6"/>
        <v/>
      </c>
    </row>
    <row r="402" spans="1:10" x14ac:dyDescent="0.25">
      <c r="A402" s="34"/>
      <c r="B402" s="45"/>
      <c r="C402" s="40"/>
      <c r="D402" s="41"/>
      <c r="E402" s="42"/>
      <c r="F402" s="31" t="str">
        <f t="shared" si="6"/>
        <v/>
      </c>
    </row>
    <row r="403" spans="1:10" x14ac:dyDescent="0.25">
      <c r="A403" s="34"/>
      <c r="B403" s="45"/>
      <c r="C403" s="40"/>
      <c r="D403" s="41"/>
      <c r="E403" s="42"/>
      <c r="F403" s="31" t="str">
        <f t="shared" si="6"/>
        <v/>
      </c>
    </row>
    <row r="404" spans="1:10" x14ac:dyDescent="0.25">
      <c r="A404" s="34"/>
      <c r="B404" s="45"/>
      <c r="C404" s="40"/>
      <c r="D404" s="41"/>
      <c r="E404" s="42"/>
      <c r="F404" s="31" t="str">
        <f t="shared" si="6"/>
        <v/>
      </c>
    </row>
    <row r="405" spans="1:10" x14ac:dyDescent="0.25">
      <c r="A405" s="34"/>
      <c r="B405" s="45"/>
      <c r="C405" s="40"/>
      <c r="D405" s="41"/>
      <c r="E405" s="42"/>
      <c r="F405" s="31" t="str">
        <f t="shared" si="6"/>
        <v/>
      </c>
    </row>
    <row r="406" spans="1:10" x14ac:dyDescent="0.25">
      <c r="A406" s="34"/>
      <c r="B406" s="45"/>
      <c r="C406" s="40"/>
      <c r="D406" s="41"/>
      <c r="E406" s="42"/>
      <c r="F406" s="31" t="str">
        <f t="shared" si="6"/>
        <v/>
      </c>
    </row>
    <row r="407" spans="1:10" x14ac:dyDescent="0.25">
      <c r="A407" s="34"/>
      <c r="B407" s="45"/>
      <c r="C407" s="40"/>
      <c r="D407" s="41"/>
      <c r="E407" s="42"/>
      <c r="F407" s="31" t="str">
        <f t="shared" si="6"/>
        <v/>
      </c>
    </row>
    <row r="408" spans="1:10" x14ac:dyDescent="0.25">
      <c r="A408" s="34"/>
      <c r="B408" s="45"/>
      <c r="C408" s="40"/>
      <c r="D408" s="41"/>
      <c r="E408" s="42"/>
      <c r="F408" s="31" t="str">
        <f t="shared" si="6"/>
        <v/>
      </c>
    </row>
    <row r="409" spans="1:10" x14ac:dyDescent="0.25">
      <c r="A409" s="34"/>
      <c r="B409" s="45"/>
      <c r="C409" s="40"/>
      <c r="D409" s="41"/>
      <c r="E409" s="42"/>
      <c r="F409" s="31" t="str">
        <f t="shared" si="6"/>
        <v/>
      </c>
    </row>
    <row r="410" spans="1:10" s="32" customFormat="1" ht="17.399999999999999" x14ac:dyDescent="0.3">
      <c r="A410" s="26"/>
      <c r="B410" s="27" t="s">
        <v>163</v>
      </c>
      <c r="C410" s="28"/>
      <c r="D410" s="29"/>
      <c r="E410" s="30"/>
      <c r="F410" s="31" t="str">
        <f t="shared" si="6"/>
        <v/>
      </c>
      <c r="G410" s="65"/>
      <c r="H410" s="64"/>
      <c r="I410" s="65"/>
      <c r="J410" s="65"/>
    </row>
    <row r="411" spans="1:10" ht="29.55" customHeight="1" x14ac:dyDescent="0.25">
      <c r="A411" s="34"/>
      <c r="B411" s="35"/>
      <c r="C411" s="36"/>
      <c r="D411" s="37"/>
      <c r="E411" s="38"/>
      <c r="F411" s="31" t="str">
        <f t="shared" si="6"/>
        <v/>
      </c>
      <c r="I411" s="55"/>
    </row>
    <row r="412" spans="1:10" x14ac:dyDescent="0.25">
      <c r="A412" s="34"/>
      <c r="B412" s="39"/>
      <c r="C412" s="40"/>
      <c r="D412" s="41"/>
      <c r="E412" s="42"/>
      <c r="F412" s="31" t="str">
        <f t="shared" si="6"/>
        <v/>
      </c>
      <c r="I412" s="55"/>
    </row>
    <row r="413" spans="1:10" x14ac:dyDescent="0.25">
      <c r="A413" s="34"/>
      <c r="B413" s="43" t="s">
        <v>18</v>
      </c>
      <c r="C413" s="40"/>
      <c r="D413" s="41"/>
      <c r="E413" s="42"/>
      <c r="F413" s="31" t="str">
        <f t="shared" si="6"/>
        <v/>
      </c>
    </row>
    <row r="414" spans="1:10" x14ac:dyDescent="0.25">
      <c r="A414" s="34"/>
      <c r="B414" s="45"/>
      <c r="C414" s="40"/>
      <c r="D414" s="41"/>
      <c r="E414" s="42"/>
      <c r="F414" s="31" t="str">
        <f t="shared" si="6"/>
        <v/>
      </c>
    </row>
    <row r="415" spans="1:10" x14ac:dyDescent="0.25">
      <c r="A415" s="34"/>
      <c r="B415" s="45" t="s">
        <v>162</v>
      </c>
      <c r="C415" s="40" t="s">
        <v>20</v>
      </c>
      <c r="D415" s="41">
        <v>-25</v>
      </c>
      <c r="E415" s="42">
        <v>455</v>
      </c>
      <c r="F415" s="31">
        <f t="shared" si="6"/>
        <v>-11375</v>
      </c>
    </row>
    <row r="416" spans="1:10" x14ac:dyDescent="0.25">
      <c r="A416" s="34"/>
      <c r="B416" s="45" t="s">
        <v>162</v>
      </c>
      <c r="C416" s="40" t="s">
        <v>20</v>
      </c>
      <c r="D416" s="41">
        <v>-40</v>
      </c>
      <c r="E416" s="42">
        <v>455</v>
      </c>
      <c r="F416" s="31">
        <f t="shared" si="6"/>
        <v>-18200</v>
      </c>
    </row>
    <row r="417" spans="1:6" x14ac:dyDescent="0.25">
      <c r="A417" s="34"/>
      <c r="B417" s="45"/>
      <c r="C417" s="40"/>
      <c r="D417" s="41"/>
      <c r="E417" s="42"/>
      <c r="F417" s="31" t="str">
        <f t="shared" si="6"/>
        <v/>
      </c>
    </row>
    <row r="418" spans="1:6" ht="26.4" x14ac:dyDescent="0.25">
      <c r="A418" s="34"/>
      <c r="B418" s="45" t="s">
        <v>83</v>
      </c>
      <c r="C418" s="40" t="s">
        <v>56</v>
      </c>
      <c r="D418" s="41">
        <v>-24</v>
      </c>
      <c r="E418" s="42">
        <v>832</v>
      </c>
      <c r="F418" s="31">
        <f t="shared" si="6"/>
        <v>-19968</v>
      </c>
    </row>
    <row r="419" spans="1:6" ht="26.4" x14ac:dyDescent="0.25">
      <c r="A419" s="34"/>
      <c r="B419" s="45" t="s">
        <v>84</v>
      </c>
      <c r="C419" s="40" t="s">
        <v>56</v>
      </c>
      <c r="D419" s="41">
        <v>-85</v>
      </c>
      <c r="E419" s="42">
        <v>665</v>
      </c>
      <c r="F419" s="31">
        <f t="shared" si="6"/>
        <v>-56525</v>
      </c>
    </row>
    <row r="420" spans="1:6" x14ac:dyDescent="0.25">
      <c r="A420" s="34"/>
      <c r="B420" s="45"/>
      <c r="C420" s="40"/>
      <c r="D420" s="41"/>
      <c r="E420" s="42"/>
      <c r="F420" s="31" t="str">
        <f t="shared" si="6"/>
        <v/>
      </c>
    </row>
    <row r="421" spans="1:6" x14ac:dyDescent="0.25">
      <c r="A421" s="34"/>
      <c r="B421" s="45"/>
      <c r="C421" s="40"/>
      <c r="D421" s="41"/>
      <c r="E421" s="42"/>
      <c r="F421" s="31" t="str">
        <f t="shared" si="6"/>
        <v/>
      </c>
    </row>
    <row r="422" spans="1:6" x14ac:dyDescent="0.25">
      <c r="A422" s="34"/>
      <c r="B422" s="44" t="s">
        <v>22</v>
      </c>
      <c r="C422" s="40"/>
      <c r="D422" s="41"/>
      <c r="E422" s="42"/>
      <c r="F422" s="31" t="str">
        <f t="shared" si="6"/>
        <v/>
      </c>
    </row>
    <row r="423" spans="1:6" x14ac:dyDescent="0.25">
      <c r="A423" s="34"/>
      <c r="B423" s="45"/>
      <c r="C423" s="40"/>
      <c r="D423" s="41"/>
      <c r="E423" s="42"/>
      <c r="F423" s="31" t="str">
        <f t="shared" si="6"/>
        <v/>
      </c>
    </row>
    <row r="424" spans="1:6" ht="26.4" x14ac:dyDescent="0.25">
      <c r="A424" s="34"/>
      <c r="B424" s="45" t="s">
        <v>83</v>
      </c>
      <c r="C424" s="40" t="s">
        <v>56</v>
      </c>
      <c r="D424" s="41">
        <v>15</v>
      </c>
      <c r="E424" s="42">
        <v>832</v>
      </c>
      <c r="F424" s="31">
        <f t="shared" si="6"/>
        <v>12480</v>
      </c>
    </row>
    <row r="425" spans="1:6" ht="26.4" x14ac:dyDescent="0.25">
      <c r="A425" s="34"/>
      <c r="B425" s="45" t="s">
        <v>84</v>
      </c>
      <c r="C425" s="40" t="s">
        <v>56</v>
      </c>
      <c r="D425" s="41">
        <v>38</v>
      </c>
      <c r="E425" s="42">
        <v>665</v>
      </c>
      <c r="F425" s="31">
        <f t="shared" si="6"/>
        <v>25270</v>
      </c>
    </row>
    <row r="426" spans="1:6" x14ac:dyDescent="0.25">
      <c r="A426" s="34"/>
      <c r="B426" s="45"/>
      <c r="C426" s="40"/>
      <c r="D426" s="41"/>
      <c r="E426" s="42"/>
      <c r="F426" s="31" t="str">
        <f t="shared" si="6"/>
        <v/>
      </c>
    </row>
    <row r="427" spans="1:6" x14ac:dyDescent="0.25">
      <c r="A427" s="34"/>
      <c r="B427" s="45" t="s">
        <v>161</v>
      </c>
      <c r="C427" s="40" t="s">
        <v>47</v>
      </c>
      <c r="D427" s="41">
        <v>51.7</v>
      </c>
      <c r="E427" s="42">
        <v>1298</v>
      </c>
      <c r="F427" s="31">
        <f t="shared" si="6"/>
        <v>67106.600000000006</v>
      </c>
    </row>
    <row r="428" spans="1:6" x14ac:dyDescent="0.25">
      <c r="A428" s="34"/>
      <c r="B428" s="45" t="s">
        <v>160</v>
      </c>
      <c r="C428" s="40" t="s">
        <v>47</v>
      </c>
      <c r="D428" s="41">
        <v>45.1</v>
      </c>
      <c r="E428" s="42">
        <v>1252</v>
      </c>
      <c r="F428" s="31">
        <f t="shared" si="6"/>
        <v>56465.200000000004</v>
      </c>
    </row>
    <row r="429" spans="1:6" x14ac:dyDescent="0.25">
      <c r="A429" s="34"/>
      <c r="B429" s="45" t="s">
        <v>159</v>
      </c>
      <c r="C429" s="40" t="s">
        <v>47</v>
      </c>
      <c r="D429" s="41">
        <v>6.6</v>
      </c>
      <c r="E429" s="42">
        <v>1138</v>
      </c>
      <c r="F429" s="31">
        <f t="shared" si="6"/>
        <v>7510.7999999999993</v>
      </c>
    </row>
    <row r="430" spans="1:6" x14ac:dyDescent="0.25">
      <c r="A430" s="34"/>
      <c r="B430" s="45"/>
      <c r="C430" s="40"/>
      <c r="D430" s="41"/>
      <c r="E430" s="42"/>
      <c r="F430" s="31" t="str">
        <f t="shared" si="6"/>
        <v/>
      </c>
    </row>
    <row r="431" spans="1:6" x14ac:dyDescent="0.25">
      <c r="A431" s="34"/>
      <c r="B431" s="45" t="s">
        <v>158</v>
      </c>
      <c r="C431" s="40" t="s">
        <v>47</v>
      </c>
      <c r="D431" s="41">
        <v>8.8000000000000007</v>
      </c>
      <c r="E431" s="42">
        <v>1041</v>
      </c>
      <c r="F431" s="31">
        <f t="shared" si="6"/>
        <v>9160.8000000000011</v>
      </c>
    </row>
    <row r="432" spans="1:6" x14ac:dyDescent="0.25">
      <c r="A432" s="34"/>
      <c r="B432" s="45" t="s">
        <v>157</v>
      </c>
      <c r="C432" s="40" t="s">
        <v>47</v>
      </c>
      <c r="D432" s="41">
        <v>5.5</v>
      </c>
      <c r="E432" s="42">
        <v>1001</v>
      </c>
      <c r="F432" s="31">
        <f t="shared" si="6"/>
        <v>5505.5</v>
      </c>
    </row>
    <row r="433" spans="1:10" x14ac:dyDescent="0.25">
      <c r="A433" s="34"/>
      <c r="B433" s="45" t="s">
        <v>156</v>
      </c>
      <c r="C433" s="40" t="s">
        <v>47</v>
      </c>
      <c r="D433" s="41">
        <v>3.3</v>
      </c>
      <c r="E433" s="42">
        <v>889</v>
      </c>
      <c r="F433" s="31">
        <f t="shared" si="6"/>
        <v>2933.7</v>
      </c>
    </row>
    <row r="434" spans="1:10" x14ac:dyDescent="0.25">
      <c r="A434" s="34"/>
      <c r="B434" s="45"/>
      <c r="C434" s="40"/>
      <c r="D434" s="41"/>
      <c r="E434" s="42"/>
      <c r="F434" s="31" t="str">
        <f t="shared" si="6"/>
        <v/>
      </c>
    </row>
    <row r="435" spans="1:10" x14ac:dyDescent="0.25">
      <c r="A435" s="34"/>
      <c r="B435" s="45" t="s">
        <v>155</v>
      </c>
      <c r="C435" s="40" t="s">
        <v>47</v>
      </c>
      <c r="D435" s="41">
        <v>12</v>
      </c>
      <c r="E435" s="42">
        <v>528</v>
      </c>
      <c r="F435" s="31">
        <f t="shared" si="6"/>
        <v>6336</v>
      </c>
    </row>
    <row r="436" spans="1:10" x14ac:dyDescent="0.25">
      <c r="A436" s="34"/>
      <c r="B436" s="45" t="s">
        <v>154</v>
      </c>
      <c r="C436" s="40" t="s">
        <v>47</v>
      </c>
      <c r="D436" s="41">
        <v>12</v>
      </c>
      <c r="E436" s="42">
        <v>599</v>
      </c>
      <c r="F436" s="31">
        <f t="shared" si="6"/>
        <v>7188</v>
      </c>
    </row>
    <row r="437" spans="1:10" x14ac:dyDescent="0.25">
      <c r="A437" s="34"/>
      <c r="B437" s="45"/>
      <c r="C437" s="40"/>
      <c r="D437" s="41"/>
      <c r="E437" s="42"/>
      <c r="F437" s="31" t="str">
        <f t="shared" si="6"/>
        <v/>
      </c>
    </row>
    <row r="438" spans="1:10" x14ac:dyDescent="0.25">
      <c r="A438" s="34"/>
      <c r="B438" s="45"/>
      <c r="C438" s="40"/>
      <c r="D438" s="41"/>
      <c r="E438" s="42"/>
      <c r="F438" s="31" t="str">
        <f t="shared" si="6"/>
        <v/>
      </c>
    </row>
    <row r="439" spans="1:10" x14ac:dyDescent="0.25">
      <c r="A439" s="34"/>
      <c r="B439" s="45"/>
      <c r="C439" s="40"/>
      <c r="D439" s="41"/>
      <c r="E439" s="42"/>
      <c r="F439" s="31" t="str">
        <f t="shared" si="6"/>
        <v/>
      </c>
    </row>
    <row r="440" spans="1:10" s="32" customFormat="1" ht="17.399999999999999" x14ac:dyDescent="0.3">
      <c r="A440" s="26"/>
      <c r="B440" s="27" t="s">
        <v>153</v>
      </c>
      <c r="C440" s="28"/>
      <c r="D440" s="29"/>
      <c r="E440" s="30"/>
      <c r="F440" s="31" t="str">
        <f t="shared" si="6"/>
        <v/>
      </c>
      <c r="G440" s="70"/>
      <c r="H440" s="69">
        <f>SUM(F440:F455)</f>
        <v>-31425.599999999999</v>
      </c>
      <c r="I440" s="57"/>
      <c r="J440" s="65"/>
    </row>
    <row r="441" spans="1:10" ht="44.25" customHeight="1" x14ac:dyDescent="0.25">
      <c r="A441" s="34"/>
      <c r="B441" s="35" t="s">
        <v>152</v>
      </c>
      <c r="C441" s="36"/>
      <c r="D441" s="37"/>
      <c r="E441" s="38"/>
      <c r="F441" s="31" t="str">
        <f t="shared" si="6"/>
        <v/>
      </c>
      <c r="I441" s="55"/>
    </row>
    <row r="442" spans="1:10" x14ac:dyDescent="0.25">
      <c r="A442" s="34"/>
      <c r="B442" s="39"/>
      <c r="C442" s="40"/>
      <c r="D442" s="41"/>
      <c r="E442" s="42"/>
      <c r="F442" s="31" t="str">
        <f t="shared" si="6"/>
        <v/>
      </c>
      <c r="I442" s="55"/>
    </row>
    <row r="443" spans="1:10" x14ac:dyDescent="0.25">
      <c r="A443" s="34"/>
      <c r="B443" s="43" t="s">
        <v>18</v>
      </c>
      <c r="C443" s="40"/>
      <c r="D443" s="41"/>
      <c r="E443" s="42"/>
      <c r="F443" s="31" t="str">
        <f t="shared" si="6"/>
        <v/>
      </c>
    </row>
    <row r="444" spans="1:10" x14ac:dyDescent="0.25">
      <c r="A444" s="34"/>
      <c r="B444" s="45"/>
      <c r="C444" s="40"/>
      <c r="D444" s="41"/>
      <c r="E444" s="42"/>
      <c r="F444" s="31" t="str">
        <f t="shared" si="6"/>
        <v/>
      </c>
    </row>
    <row r="445" spans="1:10" x14ac:dyDescent="0.25">
      <c r="A445" s="34"/>
      <c r="B445" s="45" t="s">
        <v>148</v>
      </c>
      <c r="C445" s="40" t="s">
        <v>20</v>
      </c>
      <c r="D445" s="41">
        <v>-12</v>
      </c>
      <c r="E445" s="42">
        <v>166</v>
      </c>
      <c r="F445" s="31">
        <f t="shared" si="6"/>
        <v>-1992</v>
      </c>
    </row>
    <row r="446" spans="1:10" x14ac:dyDescent="0.25">
      <c r="A446" s="34"/>
      <c r="B446" s="45"/>
      <c r="C446" s="40"/>
      <c r="D446" s="41"/>
      <c r="E446" s="42" t="s">
        <v>34</v>
      </c>
      <c r="F446" s="31" t="str">
        <f t="shared" si="6"/>
        <v/>
      </c>
    </row>
    <row r="447" spans="1:10" x14ac:dyDescent="0.25">
      <c r="A447" s="34"/>
      <c r="B447" s="68" t="s">
        <v>151</v>
      </c>
      <c r="C447" s="40" t="s">
        <v>20</v>
      </c>
      <c r="D447" s="41">
        <v>-12</v>
      </c>
      <c r="E447" s="42">
        <v>3066</v>
      </c>
      <c r="F447" s="31">
        <f t="shared" si="6"/>
        <v>-36792</v>
      </c>
    </row>
    <row r="448" spans="1:10" x14ac:dyDescent="0.25">
      <c r="A448" s="34"/>
      <c r="B448" s="45"/>
      <c r="C448" s="40"/>
      <c r="D448" s="41"/>
      <c r="E448" s="42"/>
      <c r="F448" s="31" t="str">
        <f t="shared" si="6"/>
        <v/>
      </c>
    </row>
    <row r="449" spans="1:10" x14ac:dyDescent="0.25">
      <c r="A449" s="34"/>
      <c r="B449" s="45"/>
      <c r="C449" s="40"/>
      <c r="D449" s="41"/>
      <c r="E449" s="42"/>
      <c r="F449" s="31" t="str">
        <f t="shared" si="6"/>
        <v/>
      </c>
    </row>
    <row r="450" spans="1:10" x14ac:dyDescent="0.25">
      <c r="A450" s="34"/>
      <c r="B450" s="44" t="s">
        <v>22</v>
      </c>
      <c r="C450" s="40"/>
      <c r="D450" s="41"/>
      <c r="E450" s="42"/>
      <c r="F450" s="31" t="str">
        <f t="shared" si="6"/>
        <v/>
      </c>
    </row>
    <row r="451" spans="1:10" x14ac:dyDescent="0.25">
      <c r="A451" s="34"/>
      <c r="B451" s="45"/>
      <c r="C451" s="40"/>
      <c r="D451" s="41"/>
      <c r="E451" s="42"/>
      <c r="F451" s="31" t="str">
        <f t="shared" si="6"/>
        <v/>
      </c>
    </row>
    <row r="452" spans="1:10" x14ac:dyDescent="0.25">
      <c r="A452" s="34" t="s">
        <v>150</v>
      </c>
      <c r="B452" s="45" t="s">
        <v>149</v>
      </c>
      <c r="C452" s="40" t="s">
        <v>20</v>
      </c>
      <c r="D452" s="41">
        <v>12</v>
      </c>
      <c r="E452" s="42">
        <f>I452*0.8</f>
        <v>447.20000000000005</v>
      </c>
      <c r="F452" s="31">
        <f t="shared" si="6"/>
        <v>5366.4000000000005</v>
      </c>
      <c r="H452" s="64" t="s">
        <v>59</v>
      </c>
      <c r="I452" s="42">
        <v>559</v>
      </c>
    </row>
    <row r="453" spans="1:10" x14ac:dyDescent="0.25">
      <c r="A453" s="34"/>
      <c r="B453" s="45"/>
      <c r="C453" s="40"/>
      <c r="D453" s="41"/>
      <c r="E453" s="42"/>
      <c r="F453" s="31" t="str">
        <f t="shared" si="6"/>
        <v/>
      </c>
    </row>
    <row r="454" spans="1:10" x14ac:dyDescent="0.25">
      <c r="A454" s="34"/>
      <c r="B454" s="45" t="s">
        <v>148</v>
      </c>
      <c r="C454" s="40" t="s">
        <v>20</v>
      </c>
      <c r="D454" s="41">
        <v>12</v>
      </c>
      <c r="E454" s="42">
        <v>166</v>
      </c>
      <c r="F454" s="31">
        <f t="shared" si="6"/>
        <v>1992</v>
      </c>
    </row>
    <row r="455" spans="1:10" x14ac:dyDescent="0.25">
      <c r="A455" s="34"/>
      <c r="B455" s="45"/>
      <c r="C455" s="40"/>
      <c r="D455" s="41"/>
      <c r="E455" s="42"/>
      <c r="F455" s="31" t="str">
        <f t="shared" si="6"/>
        <v/>
      </c>
    </row>
    <row r="456" spans="1:10" x14ac:dyDescent="0.25">
      <c r="A456" s="34"/>
      <c r="B456" s="45"/>
      <c r="C456" s="40"/>
      <c r="D456" s="41"/>
      <c r="E456" s="42"/>
      <c r="F456" s="31" t="str">
        <f t="shared" si="6"/>
        <v/>
      </c>
    </row>
    <row r="457" spans="1:10" x14ac:dyDescent="0.25">
      <c r="A457" s="34"/>
      <c r="B457" s="45"/>
      <c r="C457" s="40"/>
      <c r="D457" s="41"/>
      <c r="E457" s="42"/>
      <c r="F457" s="31" t="str">
        <f t="shared" si="6"/>
        <v/>
      </c>
    </row>
    <row r="458" spans="1:10" s="32" customFormat="1" ht="17.399999999999999" x14ac:dyDescent="0.3">
      <c r="A458" s="26"/>
      <c r="B458" s="27" t="s">
        <v>147</v>
      </c>
      <c r="C458" s="28"/>
      <c r="D458" s="29"/>
      <c r="E458" s="30"/>
      <c r="F458" s="31" t="str">
        <f t="shared" ref="F458:F521" si="7">IF(C458="","",E458*D458)</f>
        <v/>
      </c>
      <c r="G458" s="65"/>
      <c r="H458" s="67"/>
      <c r="I458" s="65"/>
      <c r="J458" s="65"/>
    </row>
    <row r="459" spans="1:10" ht="29.55" customHeight="1" x14ac:dyDescent="0.25">
      <c r="A459" s="34"/>
      <c r="B459" s="35" t="s">
        <v>146</v>
      </c>
      <c r="C459" s="36"/>
      <c r="D459" s="37"/>
      <c r="E459" s="38"/>
      <c r="F459" s="31" t="str">
        <f t="shared" si="7"/>
        <v/>
      </c>
      <c r="I459" s="55"/>
    </row>
    <row r="460" spans="1:10" x14ac:dyDescent="0.25">
      <c r="A460" s="34"/>
      <c r="B460" s="39"/>
      <c r="C460" s="40"/>
      <c r="D460" s="41"/>
      <c r="E460" s="42"/>
      <c r="F460" s="31" t="str">
        <f t="shared" si="7"/>
        <v/>
      </c>
      <c r="I460" s="55"/>
    </row>
    <row r="461" spans="1:10" x14ac:dyDescent="0.25">
      <c r="A461" s="34"/>
      <c r="B461" s="44" t="s">
        <v>22</v>
      </c>
      <c r="C461" s="40"/>
      <c r="D461" s="41"/>
      <c r="E461" s="42"/>
      <c r="F461" s="31" t="str">
        <f t="shared" si="7"/>
        <v/>
      </c>
    </row>
    <row r="462" spans="1:10" x14ac:dyDescent="0.25">
      <c r="A462" s="34"/>
      <c r="B462" s="45"/>
      <c r="C462" s="40"/>
      <c r="D462" s="41"/>
      <c r="E462" s="42"/>
      <c r="F462" s="31" t="str">
        <f t="shared" si="7"/>
        <v/>
      </c>
    </row>
    <row r="463" spans="1:10" ht="26.4" x14ac:dyDescent="0.25">
      <c r="A463" s="34"/>
      <c r="B463" s="45" t="s">
        <v>145</v>
      </c>
      <c r="C463" s="40" t="s">
        <v>47</v>
      </c>
      <c r="D463" s="41">
        <v>17</v>
      </c>
      <c r="E463" s="42">
        <v>573</v>
      </c>
      <c r="F463" s="31">
        <f t="shared" si="7"/>
        <v>9741</v>
      </c>
    </row>
    <row r="464" spans="1:10" x14ac:dyDescent="0.25">
      <c r="A464" s="34"/>
      <c r="B464" s="45"/>
      <c r="C464" s="40"/>
      <c r="D464" s="41"/>
      <c r="E464" s="42"/>
      <c r="F464" s="31" t="str">
        <f t="shared" si="7"/>
        <v/>
      </c>
    </row>
    <row r="465" spans="1:10" x14ac:dyDescent="0.25">
      <c r="A465" s="34"/>
      <c r="B465" s="45" t="s">
        <v>144</v>
      </c>
      <c r="C465" s="40" t="s">
        <v>47</v>
      </c>
      <c r="D465" s="41">
        <v>17</v>
      </c>
      <c r="E465" s="42">
        <v>455</v>
      </c>
      <c r="F465" s="31">
        <f t="shared" si="7"/>
        <v>7735</v>
      </c>
    </row>
    <row r="466" spans="1:10" x14ac:dyDescent="0.25">
      <c r="A466" s="34"/>
      <c r="B466" s="45"/>
      <c r="C466" s="40"/>
      <c r="D466" s="41"/>
      <c r="E466" s="42"/>
      <c r="F466" s="31" t="str">
        <f t="shared" si="7"/>
        <v/>
      </c>
    </row>
    <row r="467" spans="1:10" x14ac:dyDescent="0.25">
      <c r="A467" s="34"/>
      <c r="B467" s="45"/>
      <c r="C467" s="40"/>
      <c r="D467" s="41"/>
      <c r="E467" s="42"/>
      <c r="F467" s="31" t="str">
        <f t="shared" si="7"/>
        <v/>
      </c>
    </row>
    <row r="468" spans="1:10" x14ac:dyDescent="0.25">
      <c r="A468" s="34"/>
      <c r="B468" s="45"/>
      <c r="C468" s="40"/>
      <c r="D468" s="41"/>
      <c r="E468" s="42"/>
      <c r="F468" s="31" t="str">
        <f t="shared" si="7"/>
        <v/>
      </c>
    </row>
    <row r="469" spans="1:10" s="32" customFormat="1" ht="17.399999999999999" x14ac:dyDescent="0.3">
      <c r="A469" s="26"/>
      <c r="B469" s="27" t="s">
        <v>143</v>
      </c>
      <c r="C469" s="28"/>
      <c r="D469" s="29"/>
      <c r="E469" s="30"/>
      <c r="F469" s="31" t="str">
        <f t="shared" si="7"/>
        <v/>
      </c>
      <c r="G469" s="65"/>
      <c r="H469" s="67"/>
      <c r="I469" s="65"/>
      <c r="J469" s="65"/>
    </row>
    <row r="470" spans="1:10" ht="29.55" customHeight="1" x14ac:dyDescent="0.25">
      <c r="A470" s="34"/>
      <c r="B470" s="35" t="s">
        <v>142</v>
      </c>
      <c r="C470" s="36"/>
      <c r="D470" s="37"/>
      <c r="E470" s="38"/>
      <c r="F470" s="31" t="str">
        <f t="shared" si="7"/>
        <v/>
      </c>
      <c r="I470" s="55"/>
    </row>
    <row r="471" spans="1:10" x14ac:dyDescent="0.25">
      <c r="A471" s="34"/>
      <c r="B471" s="39"/>
      <c r="C471" s="40"/>
      <c r="D471" s="41"/>
      <c r="E471" s="42"/>
      <c r="F471" s="31" t="str">
        <f t="shared" si="7"/>
        <v/>
      </c>
      <c r="I471" s="55"/>
    </row>
    <row r="472" spans="1:10" x14ac:dyDescent="0.25">
      <c r="A472" s="34"/>
      <c r="B472" s="45"/>
      <c r="C472" s="40"/>
      <c r="D472" s="41"/>
      <c r="E472" s="42"/>
      <c r="F472" s="31" t="str">
        <f t="shared" si="7"/>
        <v/>
      </c>
    </row>
    <row r="473" spans="1:10" x14ac:dyDescent="0.25">
      <c r="A473" s="34"/>
      <c r="B473" s="45"/>
      <c r="C473" s="40"/>
      <c r="D473" s="41"/>
      <c r="E473" s="42"/>
      <c r="F473" s="31" t="str">
        <f t="shared" si="7"/>
        <v/>
      </c>
    </row>
    <row r="474" spans="1:10" x14ac:dyDescent="0.25">
      <c r="A474" s="34"/>
      <c r="B474" s="45"/>
      <c r="C474" s="40"/>
      <c r="D474" s="41"/>
      <c r="E474" s="42"/>
      <c r="F474" s="31" t="str">
        <f t="shared" si="7"/>
        <v/>
      </c>
    </row>
    <row r="475" spans="1:10" x14ac:dyDescent="0.25">
      <c r="A475" s="34"/>
      <c r="B475" s="45"/>
      <c r="C475" s="40"/>
      <c r="D475" s="41"/>
      <c r="E475" s="42"/>
      <c r="F475" s="31" t="str">
        <f t="shared" si="7"/>
        <v/>
      </c>
    </row>
    <row r="476" spans="1:10" x14ac:dyDescent="0.25">
      <c r="A476" s="34"/>
      <c r="B476" s="45"/>
      <c r="C476" s="40"/>
      <c r="D476" s="41"/>
      <c r="E476" s="42"/>
      <c r="F476" s="31" t="str">
        <f t="shared" si="7"/>
        <v/>
      </c>
    </row>
    <row r="477" spans="1:10" x14ac:dyDescent="0.25">
      <c r="A477" s="34"/>
      <c r="B477" s="45"/>
      <c r="C477" s="40"/>
      <c r="D477" s="41"/>
      <c r="E477" s="42"/>
      <c r="F477" s="31" t="str">
        <f t="shared" si="7"/>
        <v/>
      </c>
    </row>
    <row r="478" spans="1:10" x14ac:dyDescent="0.25">
      <c r="A478" s="34"/>
      <c r="B478" s="45"/>
      <c r="C478" s="40"/>
      <c r="D478" s="41"/>
      <c r="E478" s="42"/>
      <c r="F478" s="31" t="str">
        <f t="shared" si="7"/>
        <v/>
      </c>
    </row>
    <row r="479" spans="1:10" x14ac:dyDescent="0.25">
      <c r="A479" s="34"/>
      <c r="B479" s="45"/>
      <c r="C479" s="40"/>
      <c r="D479" s="41"/>
      <c r="E479" s="42"/>
      <c r="F479" s="31" t="str">
        <f t="shared" si="7"/>
        <v/>
      </c>
    </row>
    <row r="480" spans="1:10" x14ac:dyDescent="0.25">
      <c r="A480" s="34"/>
      <c r="B480" s="45"/>
      <c r="C480" s="40"/>
      <c r="D480" s="41"/>
      <c r="E480" s="42"/>
      <c r="F480" s="31" t="str">
        <f t="shared" si="7"/>
        <v/>
      </c>
    </row>
    <row r="481" spans="1:6" x14ac:dyDescent="0.25">
      <c r="A481" s="34"/>
      <c r="B481" s="45"/>
      <c r="C481" s="40"/>
      <c r="D481" s="41"/>
      <c r="E481" s="42"/>
      <c r="F481" s="31" t="str">
        <f t="shared" si="7"/>
        <v/>
      </c>
    </row>
    <row r="482" spans="1:6" x14ac:dyDescent="0.25">
      <c r="A482" s="34"/>
      <c r="B482" s="45"/>
      <c r="C482" s="40"/>
      <c r="D482" s="41"/>
      <c r="E482" s="42"/>
      <c r="F482" s="31" t="str">
        <f t="shared" si="7"/>
        <v/>
      </c>
    </row>
    <row r="483" spans="1:6" x14ac:dyDescent="0.25">
      <c r="A483" s="34"/>
      <c r="B483" s="45"/>
      <c r="C483" s="40"/>
      <c r="D483" s="41"/>
      <c r="E483" s="42"/>
      <c r="F483" s="31" t="str">
        <f t="shared" si="7"/>
        <v/>
      </c>
    </row>
    <row r="484" spans="1:6" x14ac:dyDescent="0.25">
      <c r="A484" s="34"/>
      <c r="B484" s="45"/>
      <c r="C484" s="40"/>
      <c r="D484" s="41"/>
      <c r="E484" s="42"/>
      <c r="F484" s="31" t="str">
        <f t="shared" si="7"/>
        <v/>
      </c>
    </row>
    <row r="485" spans="1:6" x14ac:dyDescent="0.25">
      <c r="A485" s="34"/>
      <c r="B485" s="45"/>
      <c r="C485" s="40"/>
      <c r="D485" s="41"/>
      <c r="E485" s="42"/>
      <c r="F485" s="31" t="str">
        <f t="shared" si="7"/>
        <v/>
      </c>
    </row>
    <row r="486" spans="1:6" x14ac:dyDescent="0.25">
      <c r="A486" s="34"/>
      <c r="B486" s="45"/>
      <c r="C486" s="40"/>
      <c r="D486" s="41"/>
      <c r="E486" s="42"/>
      <c r="F486" s="31" t="str">
        <f t="shared" si="7"/>
        <v/>
      </c>
    </row>
    <row r="487" spans="1:6" x14ac:dyDescent="0.25">
      <c r="A487" s="34"/>
      <c r="B487" s="45"/>
      <c r="C487" s="40"/>
      <c r="D487" s="41"/>
      <c r="E487" s="42"/>
      <c r="F487" s="31" t="str">
        <f t="shared" si="7"/>
        <v/>
      </c>
    </row>
    <row r="488" spans="1:6" x14ac:dyDescent="0.25">
      <c r="A488" s="34"/>
      <c r="B488" s="45"/>
      <c r="C488" s="40"/>
      <c r="D488" s="41"/>
      <c r="E488" s="42"/>
      <c r="F488" s="31" t="str">
        <f t="shared" si="7"/>
        <v/>
      </c>
    </row>
    <row r="489" spans="1:6" x14ac:dyDescent="0.25">
      <c r="A489" s="34"/>
      <c r="B489" s="45"/>
      <c r="C489" s="40"/>
      <c r="D489" s="41"/>
      <c r="E489" s="42"/>
      <c r="F489" s="31" t="str">
        <f t="shared" si="7"/>
        <v/>
      </c>
    </row>
    <row r="490" spans="1:6" x14ac:dyDescent="0.25">
      <c r="A490" s="34"/>
      <c r="B490" s="45"/>
      <c r="C490" s="40"/>
      <c r="D490" s="41"/>
      <c r="E490" s="42"/>
      <c r="F490" s="31" t="str">
        <f t="shared" si="7"/>
        <v/>
      </c>
    </row>
    <row r="491" spans="1:6" x14ac:dyDescent="0.25">
      <c r="A491" s="34"/>
      <c r="B491" s="45"/>
      <c r="C491" s="40"/>
      <c r="D491" s="41"/>
      <c r="E491" s="42"/>
      <c r="F491" s="31" t="str">
        <f t="shared" si="7"/>
        <v/>
      </c>
    </row>
    <row r="492" spans="1:6" x14ac:dyDescent="0.25">
      <c r="A492" s="34"/>
      <c r="B492" s="45"/>
      <c r="C492" s="40"/>
      <c r="D492" s="41"/>
      <c r="E492" s="42"/>
      <c r="F492" s="31" t="str">
        <f t="shared" si="7"/>
        <v/>
      </c>
    </row>
    <row r="493" spans="1:6" x14ac:dyDescent="0.25">
      <c r="A493" s="34"/>
      <c r="B493" s="45"/>
      <c r="C493" s="40"/>
      <c r="D493" s="41"/>
      <c r="E493" s="42"/>
      <c r="F493" s="31" t="str">
        <f t="shared" si="7"/>
        <v/>
      </c>
    </row>
    <row r="494" spans="1:6" x14ac:dyDescent="0.25">
      <c r="A494" s="34"/>
      <c r="B494" s="45"/>
      <c r="C494" s="40"/>
      <c r="D494" s="41"/>
      <c r="E494" s="42"/>
      <c r="F494" s="31" t="str">
        <f t="shared" si="7"/>
        <v/>
      </c>
    </row>
    <row r="495" spans="1:6" x14ac:dyDescent="0.25">
      <c r="A495" s="34"/>
      <c r="B495" s="45"/>
      <c r="C495" s="40"/>
      <c r="D495" s="41"/>
      <c r="E495" s="42"/>
      <c r="F495" s="31" t="str">
        <f t="shared" si="7"/>
        <v/>
      </c>
    </row>
    <row r="496" spans="1:6" x14ac:dyDescent="0.25">
      <c r="A496" s="34"/>
      <c r="B496" s="45"/>
      <c r="C496" s="40"/>
      <c r="D496" s="41"/>
      <c r="E496" s="42"/>
      <c r="F496" s="31" t="str">
        <f t="shared" si="7"/>
        <v/>
      </c>
    </row>
    <row r="497" spans="1:10" x14ac:dyDescent="0.25">
      <c r="A497" s="34"/>
      <c r="B497" s="45"/>
      <c r="C497" s="40"/>
      <c r="D497" s="41"/>
      <c r="E497" s="42"/>
      <c r="F497" s="31" t="str">
        <f t="shared" si="7"/>
        <v/>
      </c>
    </row>
    <row r="498" spans="1:10" s="32" customFormat="1" ht="17.399999999999999" x14ac:dyDescent="0.3">
      <c r="A498" s="26"/>
      <c r="B498" s="27" t="s">
        <v>141</v>
      </c>
      <c r="C498" s="28"/>
      <c r="D498" s="29"/>
      <c r="E498" s="30"/>
      <c r="F498" s="31" t="str">
        <f t="shared" si="7"/>
        <v/>
      </c>
      <c r="G498" s="65"/>
      <c r="H498" s="67"/>
      <c r="I498" s="65"/>
      <c r="J498" s="65"/>
    </row>
    <row r="499" spans="1:10" ht="29.55" customHeight="1" x14ac:dyDescent="0.25">
      <c r="A499" s="34"/>
      <c r="B499" s="35" t="s">
        <v>140</v>
      </c>
      <c r="C499" s="36"/>
      <c r="D499" s="37"/>
      <c r="E499" s="38"/>
      <c r="F499" s="31" t="str">
        <f t="shared" si="7"/>
        <v/>
      </c>
      <c r="I499" s="55"/>
    </row>
    <row r="500" spans="1:10" x14ac:dyDescent="0.25">
      <c r="A500" s="34"/>
      <c r="B500" s="39"/>
      <c r="C500" s="40"/>
      <c r="D500" s="41"/>
      <c r="E500" s="42"/>
      <c r="F500" s="31" t="str">
        <f t="shared" si="7"/>
        <v/>
      </c>
      <c r="I500" s="55"/>
    </row>
    <row r="501" spans="1:10" x14ac:dyDescent="0.25">
      <c r="A501" s="34"/>
      <c r="B501" s="43" t="s">
        <v>18</v>
      </c>
      <c r="C501" s="40"/>
      <c r="D501" s="41"/>
      <c r="E501" s="42"/>
      <c r="F501" s="31" t="str">
        <f t="shared" si="7"/>
        <v/>
      </c>
    </row>
    <row r="502" spans="1:10" x14ac:dyDescent="0.25">
      <c r="A502" s="34"/>
      <c r="B502" s="45"/>
      <c r="C502" s="40"/>
      <c r="D502" s="41"/>
      <c r="E502" s="42"/>
      <c r="F502" s="31" t="str">
        <f t="shared" si="7"/>
        <v/>
      </c>
    </row>
    <row r="503" spans="1:10" x14ac:dyDescent="0.25">
      <c r="A503" s="34"/>
      <c r="B503" s="45" t="s">
        <v>133</v>
      </c>
      <c r="C503" s="40" t="s">
        <v>20</v>
      </c>
      <c r="D503" s="41">
        <v>-13</v>
      </c>
      <c r="E503" s="42">
        <v>129</v>
      </c>
      <c r="F503" s="31">
        <f t="shared" si="7"/>
        <v>-1677</v>
      </c>
    </row>
    <row r="504" spans="1:10" x14ac:dyDescent="0.25">
      <c r="A504" s="34"/>
      <c r="B504" s="45"/>
      <c r="C504" s="40"/>
      <c r="D504" s="41"/>
      <c r="E504" s="42" t="s">
        <v>34</v>
      </c>
      <c r="F504" s="31" t="str">
        <f t="shared" si="7"/>
        <v/>
      </c>
    </row>
    <row r="505" spans="1:10" x14ac:dyDescent="0.25">
      <c r="A505" s="34"/>
      <c r="B505" s="45" t="s">
        <v>132</v>
      </c>
      <c r="C505" s="40" t="s">
        <v>20</v>
      </c>
      <c r="D505" s="41">
        <v>-10</v>
      </c>
      <c r="E505" s="42">
        <v>418</v>
      </c>
      <c r="F505" s="31">
        <f t="shared" si="7"/>
        <v>-4180</v>
      </c>
    </row>
    <row r="506" spans="1:10" x14ac:dyDescent="0.25">
      <c r="A506" s="34"/>
      <c r="B506" s="45"/>
      <c r="C506" s="40"/>
      <c r="D506" s="41"/>
      <c r="E506" s="42" t="s">
        <v>34</v>
      </c>
      <c r="F506" s="31" t="str">
        <f t="shared" si="7"/>
        <v/>
      </c>
    </row>
    <row r="507" spans="1:10" x14ac:dyDescent="0.25">
      <c r="A507" s="34"/>
      <c r="B507" s="45" t="s">
        <v>139</v>
      </c>
      <c r="C507" s="40" t="s">
        <v>20</v>
      </c>
      <c r="D507" s="41">
        <v>-3</v>
      </c>
      <c r="E507" s="42">
        <v>424</v>
      </c>
      <c r="F507" s="31">
        <f t="shared" si="7"/>
        <v>-1272</v>
      </c>
    </row>
    <row r="508" spans="1:10" x14ac:dyDescent="0.25">
      <c r="A508" s="34"/>
      <c r="B508" s="45"/>
      <c r="C508" s="40"/>
      <c r="D508" s="41"/>
      <c r="E508" s="42"/>
      <c r="F508" s="31" t="str">
        <f t="shared" si="7"/>
        <v/>
      </c>
    </row>
    <row r="509" spans="1:10" x14ac:dyDescent="0.25">
      <c r="A509" s="34"/>
      <c r="B509" s="45" t="s">
        <v>71</v>
      </c>
      <c r="C509" s="40" t="s">
        <v>47</v>
      </c>
      <c r="D509" s="41">
        <v>-30</v>
      </c>
      <c r="E509" s="42">
        <v>528</v>
      </c>
      <c r="F509" s="31">
        <f t="shared" si="7"/>
        <v>-15840</v>
      </c>
    </row>
    <row r="510" spans="1:10" x14ac:dyDescent="0.25">
      <c r="A510" s="34"/>
      <c r="B510" s="45"/>
      <c r="C510" s="40"/>
      <c r="D510" s="41"/>
      <c r="E510" s="42"/>
      <c r="F510" s="31" t="str">
        <f t="shared" si="7"/>
        <v/>
      </c>
    </row>
    <row r="511" spans="1:10" x14ac:dyDescent="0.25">
      <c r="A511" s="34"/>
      <c r="B511" s="45" t="s">
        <v>138</v>
      </c>
      <c r="C511" s="40" t="s">
        <v>47</v>
      </c>
      <c r="D511" s="41">
        <v>-10</v>
      </c>
      <c r="E511" s="42">
        <v>573</v>
      </c>
      <c r="F511" s="31">
        <f t="shared" si="7"/>
        <v>-5730</v>
      </c>
    </row>
    <row r="512" spans="1:10" x14ac:dyDescent="0.25">
      <c r="A512" s="34"/>
      <c r="B512" s="45"/>
      <c r="C512" s="40"/>
      <c r="D512" s="41"/>
      <c r="E512" s="42" t="s">
        <v>34</v>
      </c>
      <c r="F512" s="31" t="str">
        <f t="shared" si="7"/>
        <v/>
      </c>
    </row>
    <row r="513" spans="1:6" x14ac:dyDescent="0.25">
      <c r="A513" s="34"/>
      <c r="B513" s="45" t="s">
        <v>131</v>
      </c>
      <c r="C513" s="40" t="s">
        <v>47</v>
      </c>
      <c r="D513" s="41">
        <v>-3</v>
      </c>
      <c r="E513" s="42">
        <v>736</v>
      </c>
      <c r="F513" s="31">
        <f t="shared" si="7"/>
        <v>-2208</v>
      </c>
    </row>
    <row r="514" spans="1:6" x14ac:dyDescent="0.25">
      <c r="A514" s="34"/>
      <c r="B514" s="45"/>
      <c r="C514" s="40"/>
      <c r="D514" s="41"/>
      <c r="E514" s="42"/>
      <c r="F514" s="31" t="str">
        <f t="shared" si="7"/>
        <v/>
      </c>
    </row>
    <row r="515" spans="1:6" x14ac:dyDescent="0.25">
      <c r="A515" s="34"/>
      <c r="B515" s="45" t="s">
        <v>98</v>
      </c>
      <c r="C515" s="40" t="s">
        <v>20</v>
      </c>
      <c r="D515" s="41">
        <v>-4</v>
      </c>
      <c r="E515" s="42">
        <v>351</v>
      </c>
      <c r="F515" s="31">
        <f t="shared" si="7"/>
        <v>-1404</v>
      </c>
    </row>
    <row r="516" spans="1:6" x14ac:dyDescent="0.25">
      <c r="A516" s="34"/>
      <c r="B516" s="45"/>
      <c r="C516" s="40"/>
      <c r="D516" s="41"/>
      <c r="E516" s="42"/>
      <c r="F516" s="31" t="str">
        <f t="shared" si="7"/>
        <v/>
      </c>
    </row>
    <row r="517" spans="1:6" x14ac:dyDescent="0.25">
      <c r="A517" s="34"/>
      <c r="B517" s="71" t="s">
        <v>137</v>
      </c>
      <c r="C517" s="40"/>
      <c r="D517" s="41"/>
      <c r="E517" s="42"/>
      <c r="F517" s="31" t="str">
        <f t="shared" si="7"/>
        <v/>
      </c>
    </row>
    <row r="518" spans="1:6" x14ac:dyDescent="0.25">
      <c r="A518" s="34"/>
      <c r="B518" s="45"/>
      <c r="C518" s="40"/>
      <c r="D518" s="41"/>
      <c r="E518" s="42"/>
      <c r="F518" s="31" t="str">
        <f t="shared" si="7"/>
        <v/>
      </c>
    </row>
    <row r="519" spans="1:6" x14ac:dyDescent="0.25">
      <c r="A519" s="34"/>
      <c r="B519" s="45"/>
      <c r="C519" s="40"/>
      <c r="D519" s="41"/>
      <c r="E519" s="42"/>
      <c r="F519" s="31" t="str">
        <f t="shared" si="7"/>
        <v/>
      </c>
    </row>
    <row r="520" spans="1:6" x14ac:dyDescent="0.25">
      <c r="A520" s="34"/>
      <c r="B520" s="45"/>
      <c r="C520" s="40"/>
      <c r="D520" s="41"/>
      <c r="E520" s="42"/>
      <c r="F520" s="31" t="str">
        <f t="shared" si="7"/>
        <v/>
      </c>
    </row>
    <row r="521" spans="1:6" x14ac:dyDescent="0.25">
      <c r="A521" s="34"/>
      <c r="B521" s="45"/>
      <c r="C521" s="40"/>
      <c r="D521" s="41"/>
      <c r="E521" s="42"/>
      <c r="F521" s="31" t="str">
        <f t="shared" si="7"/>
        <v/>
      </c>
    </row>
    <row r="522" spans="1:6" x14ac:dyDescent="0.25">
      <c r="A522" s="34"/>
      <c r="B522" s="45"/>
      <c r="C522" s="40"/>
      <c r="D522" s="41"/>
      <c r="E522" s="42"/>
      <c r="F522" s="31" t="str">
        <f t="shared" ref="F522:F585" si="8">IF(C522="","",E522*D522)</f>
        <v/>
      </c>
    </row>
    <row r="523" spans="1:6" x14ac:dyDescent="0.25">
      <c r="A523" s="34"/>
      <c r="B523" s="45"/>
      <c r="C523" s="40"/>
      <c r="D523" s="41"/>
      <c r="E523" s="42"/>
      <c r="F523" s="31" t="str">
        <f t="shared" si="8"/>
        <v/>
      </c>
    </row>
    <row r="524" spans="1:6" x14ac:dyDescent="0.25">
      <c r="A524" s="34"/>
      <c r="B524" s="45"/>
      <c r="C524" s="40"/>
      <c r="D524" s="41"/>
      <c r="E524" s="42"/>
      <c r="F524" s="31" t="str">
        <f t="shared" si="8"/>
        <v/>
      </c>
    </row>
    <row r="525" spans="1:6" x14ac:dyDescent="0.25">
      <c r="A525" s="34"/>
      <c r="B525" s="45"/>
      <c r="C525" s="40"/>
      <c r="D525" s="41"/>
      <c r="E525" s="42"/>
      <c r="F525" s="31" t="str">
        <f t="shared" si="8"/>
        <v/>
      </c>
    </row>
    <row r="526" spans="1:6" x14ac:dyDescent="0.25">
      <c r="A526" s="34"/>
      <c r="B526" s="45"/>
      <c r="C526" s="40"/>
      <c r="D526" s="41"/>
      <c r="E526" s="42"/>
      <c r="F526" s="31" t="str">
        <f t="shared" si="8"/>
        <v/>
      </c>
    </row>
    <row r="527" spans="1:6" x14ac:dyDescent="0.25">
      <c r="A527" s="34"/>
      <c r="B527" s="45"/>
      <c r="C527" s="40"/>
      <c r="D527" s="41"/>
      <c r="E527" s="42"/>
      <c r="F527" s="31" t="str">
        <f t="shared" si="8"/>
        <v/>
      </c>
    </row>
    <row r="528" spans="1:6" x14ac:dyDescent="0.25">
      <c r="A528" s="34"/>
      <c r="B528" s="45"/>
      <c r="C528" s="40"/>
      <c r="D528" s="41"/>
      <c r="E528" s="42"/>
      <c r="F528" s="31" t="str">
        <f t="shared" si="8"/>
        <v/>
      </c>
    </row>
    <row r="529" spans="1:9" x14ac:dyDescent="0.25">
      <c r="A529" s="34"/>
      <c r="B529" s="45"/>
      <c r="C529" s="40"/>
      <c r="D529" s="41"/>
      <c r="E529" s="42"/>
      <c r="F529" s="31" t="str">
        <f t="shared" si="8"/>
        <v/>
      </c>
    </row>
    <row r="530" spans="1:9" x14ac:dyDescent="0.25">
      <c r="A530" s="34"/>
      <c r="B530" s="45"/>
      <c r="C530" s="40"/>
      <c r="D530" s="41"/>
      <c r="E530" s="42"/>
      <c r="F530" s="31" t="str">
        <f t="shared" si="8"/>
        <v/>
      </c>
    </row>
    <row r="531" spans="1:9" x14ac:dyDescent="0.25">
      <c r="A531" s="34"/>
      <c r="B531" s="45"/>
      <c r="C531" s="40"/>
      <c r="D531" s="41"/>
      <c r="E531" s="42"/>
      <c r="F531" s="31" t="str">
        <f t="shared" si="8"/>
        <v/>
      </c>
    </row>
    <row r="532" spans="1:9" x14ac:dyDescent="0.25">
      <c r="A532" s="34"/>
      <c r="B532" s="45"/>
      <c r="C532" s="40"/>
      <c r="D532" s="41"/>
      <c r="E532" s="42"/>
      <c r="F532" s="31" t="str">
        <f t="shared" si="8"/>
        <v/>
      </c>
    </row>
    <row r="533" spans="1:9" x14ac:dyDescent="0.25">
      <c r="A533" s="34"/>
      <c r="B533" s="45"/>
      <c r="C533" s="40"/>
      <c r="D533" s="41"/>
      <c r="E533" s="42"/>
      <c r="F533" s="31" t="str">
        <f t="shared" si="8"/>
        <v/>
      </c>
    </row>
    <row r="534" spans="1:9" x14ac:dyDescent="0.25">
      <c r="A534" s="34"/>
      <c r="B534" s="45"/>
      <c r="C534" s="40"/>
      <c r="D534" s="41"/>
      <c r="E534" s="42"/>
      <c r="F534" s="31" t="str">
        <f t="shared" si="8"/>
        <v/>
      </c>
    </row>
    <row r="535" spans="1:9" x14ac:dyDescent="0.25">
      <c r="A535" s="34"/>
      <c r="B535" s="44" t="s">
        <v>22</v>
      </c>
      <c r="C535" s="40"/>
      <c r="D535" s="41"/>
      <c r="E535" s="42"/>
      <c r="F535" s="31" t="str">
        <f t="shared" si="8"/>
        <v/>
      </c>
    </row>
    <row r="536" spans="1:9" x14ac:dyDescent="0.25">
      <c r="A536" s="34"/>
      <c r="B536" s="45"/>
      <c r="C536" s="40"/>
      <c r="D536" s="41"/>
      <c r="E536" s="42"/>
      <c r="F536" s="31" t="str">
        <f t="shared" si="8"/>
        <v/>
      </c>
    </row>
    <row r="537" spans="1:9" x14ac:dyDescent="0.25">
      <c r="A537" s="34" t="s">
        <v>70</v>
      </c>
      <c r="B537" s="45" t="s">
        <v>69</v>
      </c>
      <c r="C537" s="40" t="s">
        <v>20</v>
      </c>
      <c r="D537" s="41">
        <v>3</v>
      </c>
      <c r="E537" s="42">
        <v>193</v>
      </c>
      <c r="F537" s="31">
        <f t="shared" si="8"/>
        <v>579</v>
      </c>
    </row>
    <row r="538" spans="1:9" x14ac:dyDescent="0.25">
      <c r="A538" s="34"/>
      <c r="B538" s="45" t="s">
        <v>136</v>
      </c>
      <c r="C538" s="40"/>
      <c r="D538" s="41"/>
      <c r="E538" s="42"/>
      <c r="F538" s="31" t="str">
        <f t="shared" si="8"/>
        <v/>
      </c>
    </row>
    <row r="539" spans="1:9" ht="26.4" x14ac:dyDescent="0.25">
      <c r="A539" s="34" t="s">
        <v>68</v>
      </c>
      <c r="B539" s="45" t="s">
        <v>67</v>
      </c>
      <c r="C539" s="40" t="s">
        <v>20</v>
      </c>
      <c r="D539" s="41">
        <v>3</v>
      </c>
      <c r="E539" s="42">
        <f>I539*0.8</f>
        <v>6288</v>
      </c>
      <c r="F539" s="31">
        <f t="shared" si="8"/>
        <v>18864</v>
      </c>
      <c r="H539" s="64" t="s">
        <v>59</v>
      </c>
      <c r="I539" s="42">
        <v>7860</v>
      </c>
    </row>
    <row r="540" spans="1:9" x14ac:dyDescent="0.25">
      <c r="A540" s="34"/>
      <c r="B540" s="45"/>
      <c r="C540" s="40"/>
      <c r="D540" s="41"/>
      <c r="E540" s="42"/>
      <c r="F540" s="31" t="str">
        <f t="shared" si="8"/>
        <v/>
      </c>
    </row>
    <row r="541" spans="1:9" x14ac:dyDescent="0.25">
      <c r="A541" s="34" t="s">
        <v>66</v>
      </c>
      <c r="B541" s="45" t="s">
        <v>65</v>
      </c>
      <c r="C541" s="40" t="s">
        <v>20</v>
      </c>
      <c r="D541" s="41">
        <v>3</v>
      </c>
      <c r="E541" s="42">
        <v>109</v>
      </c>
      <c r="F541" s="31">
        <f t="shared" si="8"/>
        <v>327</v>
      </c>
    </row>
    <row r="542" spans="1:9" x14ac:dyDescent="0.25">
      <c r="A542" s="34"/>
      <c r="B542" s="45"/>
      <c r="C542" s="40"/>
      <c r="D542" s="41"/>
      <c r="E542" s="42"/>
      <c r="F542" s="31" t="str">
        <f t="shared" si="8"/>
        <v/>
      </c>
    </row>
    <row r="543" spans="1:9" x14ac:dyDescent="0.25">
      <c r="A543" s="34" t="s">
        <v>64</v>
      </c>
      <c r="B543" s="45" t="s">
        <v>63</v>
      </c>
      <c r="C543" s="40" t="s">
        <v>20</v>
      </c>
      <c r="D543" s="41">
        <v>2</v>
      </c>
      <c r="E543" s="42">
        <f>I543*0.8</f>
        <v>673.6</v>
      </c>
      <c r="F543" s="31">
        <f t="shared" si="8"/>
        <v>1347.2</v>
      </c>
      <c r="H543" s="64" t="s">
        <v>59</v>
      </c>
      <c r="I543" s="42">
        <v>842</v>
      </c>
    </row>
    <row r="544" spans="1:9" x14ac:dyDescent="0.25">
      <c r="A544" s="34"/>
      <c r="B544" s="45"/>
      <c r="C544" s="40"/>
      <c r="D544" s="41"/>
      <c r="E544" s="42"/>
      <c r="F544" s="31" t="str">
        <f t="shared" si="8"/>
        <v/>
      </c>
    </row>
    <row r="545" spans="1:9" x14ac:dyDescent="0.25">
      <c r="A545" s="34" t="s">
        <v>135</v>
      </c>
      <c r="B545" s="45" t="s">
        <v>134</v>
      </c>
      <c r="C545" s="40" t="s">
        <v>20</v>
      </c>
      <c r="D545" s="41">
        <v>1</v>
      </c>
      <c r="E545" s="42">
        <f>I545*0.8</f>
        <v>727.2</v>
      </c>
      <c r="F545" s="31">
        <f t="shared" si="8"/>
        <v>727.2</v>
      </c>
      <c r="H545" s="64" t="s">
        <v>59</v>
      </c>
      <c r="I545" s="42">
        <v>909</v>
      </c>
    </row>
    <row r="546" spans="1:9" x14ac:dyDescent="0.25">
      <c r="A546" s="34"/>
      <c r="B546" s="45"/>
      <c r="C546" s="40"/>
      <c r="D546" s="41"/>
      <c r="E546" s="42"/>
      <c r="F546" s="31" t="str">
        <f t="shared" si="8"/>
        <v/>
      </c>
    </row>
    <row r="547" spans="1:9" x14ac:dyDescent="0.25">
      <c r="A547" s="34"/>
      <c r="B547" s="45" t="s">
        <v>133</v>
      </c>
      <c r="C547" s="40" t="s">
        <v>20</v>
      </c>
      <c r="D547" s="41">
        <v>13</v>
      </c>
      <c r="E547" s="42">
        <v>129</v>
      </c>
      <c r="F547" s="31">
        <f t="shared" si="8"/>
        <v>1677</v>
      </c>
    </row>
    <row r="548" spans="1:9" x14ac:dyDescent="0.25">
      <c r="A548" s="34"/>
      <c r="B548" s="45"/>
      <c r="C548" s="40"/>
      <c r="D548" s="41"/>
      <c r="E548" s="42" t="s">
        <v>34</v>
      </c>
      <c r="F548" s="31" t="str">
        <f t="shared" si="8"/>
        <v/>
      </c>
    </row>
    <row r="549" spans="1:9" x14ac:dyDescent="0.25">
      <c r="A549" s="34"/>
      <c r="B549" s="45" t="s">
        <v>132</v>
      </c>
      <c r="C549" s="40" t="s">
        <v>20</v>
      </c>
      <c r="D549" s="41">
        <v>13</v>
      </c>
      <c r="E549" s="42">
        <v>418</v>
      </c>
      <c r="F549" s="31">
        <f t="shared" si="8"/>
        <v>5434</v>
      </c>
    </row>
    <row r="550" spans="1:9" x14ac:dyDescent="0.25">
      <c r="A550" s="34"/>
      <c r="B550" s="45"/>
      <c r="C550" s="40"/>
      <c r="D550" s="41"/>
      <c r="E550" s="42"/>
      <c r="F550" s="31" t="str">
        <f t="shared" si="8"/>
        <v/>
      </c>
    </row>
    <row r="551" spans="1:9" x14ac:dyDescent="0.25">
      <c r="A551" s="34"/>
      <c r="B551" s="45" t="s">
        <v>62</v>
      </c>
      <c r="C551" s="40" t="s">
        <v>20</v>
      </c>
      <c r="D551" s="41">
        <v>3</v>
      </c>
      <c r="E551" s="42">
        <v>135</v>
      </c>
      <c r="F551" s="31">
        <f t="shared" si="8"/>
        <v>405</v>
      </c>
    </row>
    <row r="552" spans="1:9" x14ac:dyDescent="0.25">
      <c r="A552" s="34"/>
      <c r="B552" s="45"/>
      <c r="C552" s="40"/>
      <c r="D552" s="41"/>
      <c r="E552" s="42"/>
      <c r="F552" s="31" t="str">
        <f t="shared" si="8"/>
        <v/>
      </c>
    </row>
    <row r="553" spans="1:9" x14ac:dyDescent="0.25">
      <c r="A553" s="34" t="s">
        <v>61</v>
      </c>
      <c r="B553" s="45" t="s">
        <v>60</v>
      </c>
      <c r="C553" s="40" t="s">
        <v>20</v>
      </c>
      <c r="D553" s="41">
        <v>3</v>
      </c>
      <c r="E553" s="42">
        <f>I553*0.8</f>
        <v>928.80000000000007</v>
      </c>
      <c r="F553" s="31">
        <f t="shared" si="8"/>
        <v>2786.4</v>
      </c>
      <c r="H553" s="64" t="s">
        <v>59</v>
      </c>
      <c r="I553" s="57">
        <v>1161</v>
      </c>
    </row>
    <row r="554" spans="1:9" x14ac:dyDescent="0.25">
      <c r="A554" s="34"/>
      <c r="B554" s="45"/>
      <c r="C554" s="40"/>
      <c r="D554" s="41"/>
      <c r="E554" s="42"/>
      <c r="F554" s="31" t="str">
        <f t="shared" si="8"/>
        <v/>
      </c>
    </row>
    <row r="555" spans="1:9" x14ac:dyDescent="0.25">
      <c r="A555" s="34"/>
      <c r="B555" s="45" t="s">
        <v>58</v>
      </c>
      <c r="C555" s="40" t="s">
        <v>56</v>
      </c>
      <c r="D555" s="41">
        <v>7</v>
      </c>
      <c r="E555" s="42">
        <v>353</v>
      </c>
      <c r="F555" s="31">
        <f t="shared" si="8"/>
        <v>2471</v>
      </c>
    </row>
    <row r="556" spans="1:9" x14ac:dyDescent="0.25">
      <c r="A556" s="34"/>
      <c r="B556" s="45"/>
      <c r="C556" s="40"/>
      <c r="D556" s="41"/>
      <c r="E556" s="42"/>
      <c r="F556" s="31" t="str">
        <f t="shared" si="8"/>
        <v/>
      </c>
    </row>
    <row r="557" spans="1:9" x14ac:dyDescent="0.25">
      <c r="A557" s="34"/>
      <c r="B557" s="45" t="s">
        <v>131</v>
      </c>
      <c r="C557" s="40" t="s">
        <v>47</v>
      </c>
      <c r="D557" s="41">
        <v>26</v>
      </c>
      <c r="E557" s="42">
        <v>736</v>
      </c>
      <c r="F557" s="31">
        <f t="shared" si="8"/>
        <v>19136</v>
      </c>
    </row>
    <row r="558" spans="1:9" x14ac:dyDescent="0.25">
      <c r="A558" s="34"/>
      <c r="B558" s="45"/>
      <c r="C558" s="40"/>
      <c r="D558" s="41"/>
      <c r="E558" s="42"/>
      <c r="F558" s="31" t="str">
        <f t="shared" si="8"/>
        <v/>
      </c>
    </row>
    <row r="559" spans="1:9" x14ac:dyDescent="0.25">
      <c r="A559" s="34"/>
      <c r="B559" s="45" t="s">
        <v>130</v>
      </c>
      <c r="C559" s="40" t="s">
        <v>56</v>
      </c>
      <c r="D559" s="41">
        <v>5</v>
      </c>
      <c r="E559" s="42">
        <v>665</v>
      </c>
      <c r="F559" s="31">
        <f t="shared" si="8"/>
        <v>3325</v>
      </c>
    </row>
    <row r="560" spans="1:9" x14ac:dyDescent="0.25">
      <c r="A560" s="34"/>
      <c r="B560" s="45"/>
      <c r="C560" s="40"/>
      <c r="D560" s="41"/>
      <c r="E560" s="42"/>
      <c r="F560" s="31" t="str">
        <f t="shared" si="8"/>
        <v/>
      </c>
    </row>
    <row r="561" spans="1:6" ht="26.4" x14ac:dyDescent="0.25">
      <c r="A561" s="34"/>
      <c r="B561" s="45" t="s">
        <v>83</v>
      </c>
      <c r="C561" s="40" t="s">
        <v>56</v>
      </c>
      <c r="D561" s="41">
        <v>2</v>
      </c>
      <c r="E561" s="42">
        <v>832</v>
      </c>
      <c r="F561" s="31">
        <f t="shared" si="8"/>
        <v>1664</v>
      </c>
    </row>
    <row r="562" spans="1:6" x14ac:dyDescent="0.25">
      <c r="A562" s="34"/>
      <c r="B562" s="45"/>
      <c r="C562" s="40"/>
      <c r="D562" s="41"/>
      <c r="E562" s="42"/>
      <c r="F562" s="31" t="str">
        <f t="shared" si="8"/>
        <v/>
      </c>
    </row>
    <row r="563" spans="1:6" x14ac:dyDescent="0.25">
      <c r="A563" s="34"/>
      <c r="B563" s="45" t="s">
        <v>71</v>
      </c>
      <c r="C563" s="40" t="s">
        <v>47</v>
      </c>
      <c r="D563" s="41">
        <v>17.5</v>
      </c>
      <c r="E563" s="42">
        <v>528</v>
      </c>
      <c r="F563" s="31">
        <f t="shared" si="8"/>
        <v>9240</v>
      </c>
    </row>
    <row r="564" spans="1:6" x14ac:dyDescent="0.25">
      <c r="A564" s="34"/>
      <c r="B564" s="45"/>
      <c r="C564" s="40"/>
      <c r="D564" s="41"/>
      <c r="E564" s="42"/>
      <c r="F564" s="31" t="str">
        <f t="shared" si="8"/>
        <v/>
      </c>
    </row>
    <row r="565" spans="1:6" x14ac:dyDescent="0.25">
      <c r="A565" s="34"/>
      <c r="B565" s="45" t="s">
        <v>129</v>
      </c>
      <c r="C565" s="40" t="s">
        <v>47</v>
      </c>
      <c r="D565" s="41">
        <v>17.5</v>
      </c>
      <c r="E565" s="42">
        <v>528</v>
      </c>
      <c r="F565" s="31">
        <f t="shared" si="8"/>
        <v>9240</v>
      </c>
    </row>
    <row r="566" spans="1:6" x14ac:dyDescent="0.25">
      <c r="A566" s="34"/>
      <c r="B566" s="45"/>
      <c r="C566" s="40"/>
      <c r="D566" s="41"/>
      <c r="E566" s="42"/>
      <c r="F566" s="31" t="str">
        <f t="shared" si="8"/>
        <v/>
      </c>
    </row>
    <row r="567" spans="1:6" x14ac:dyDescent="0.25">
      <c r="A567" s="34"/>
      <c r="B567" s="45" t="s">
        <v>57</v>
      </c>
      <c r="C567" s="40" t="s">
        <v>56</v>
      </c>
      <c r="D567" s="41">
        <v>1.5</v>
      </c>
      <c r="E567" s="42">
        <v>3504</v>
      </c>
      <c r="F567" s="31">
        <f t="shared" si="8"/>
        <v>5256</v>
      </c>
    </row>
    <row r="568" spans="1:6" x14ac:dyDescent="0.25">
      <c r="A568" s="34"/>
      <c r="B568" s="45"/>
      <c r="C568" s="40"/>
      <c r="D568" s="41"/>
      <c r="E568" s="42"/>
      <c r="F568" s="31" t="str">
        <f t="shared" si="8"/>
        <v/>
      </c>
    </row>
    <row r="569" spans="1:6" x14ac:dyDescent="0.25">
      <c r="A569" s="34"/>
      <c r="B569" s="45" t="s">
        <v>55</v>
      </c>
      <c r="C569" s="40" t="s">
        <v>24</v>
      </c>
      <c r="D569" s="41">
        <v>3</v>
      </c>
      <c r="E569" s="42">
        <v>963</v>
      </c>
      <c r="F569" s="31">
        <f t="shared" si="8"/>
        <v>2889</v>
      </c>
    </row>
    <row r="570" spans="1:6" x14ac:dyDescent="0.25">
      <c r="A570" s="34"/>
      <c r="B570" s="45"/>
      <c r="C570" s="40"/>
      <c r="D570" s="41"/>
      <c r="E570" s="42"/>
      <c r="F570" s="31" t="str">
        <f t="shared" si="8"/>
        <v/>
      </c>
    </row>
    <row r="571" spans="1:6" x14ac:dyDescent="0.25">
      <c r="A571" s="34"/>
      <c r="B571" s="71" t="s">
        <v>128</v>
      </c>
      <c r="C571" s="40"/>
      <c r="D571" s="41"/>
      <c r="E571" s="42"/>
      <c r="F571" s="31" t="str">
        <f t="shared" si="8"/>
        <v/>
      </c>
    </row>
    <row r="572" spans="1:6" x14ac:dyDescent="0.25">
      <c r="A572" s="34"/>
      <c r="B572" s="45"/>
      <c r="C572" s="40"/>
      <c r="D572" s="41"/>
      <c r="E572" s="42"/>
      <c r="F572" s="31" t="str">
        <f t="shared" si="8"/>
        <v/>
      </c>
    </row>
    <row r="573" spans="1:6" x14ac:dyDescent="0.25">
      <c r="A573" s="34"/>
      <c r="B573" s="45"/>
      <c r="C573" s="40"/>
      <c r="D573" s="41"/>
      <c r="E573" s="42"/>
      <c r="F573" s="31" t="str">
        <f t="shared" si="8"/>
        <v/>
      </c>
    </row>
    <row r="574" spans="1:6" x14ac:dyDescent="0.25">
      <c r="A574" s="34"/>
      <c r="B574" s="45"/>
      <c r="C574" s="40"/>
      <c r="D574" s="41"/>
      <c r="E574" s="42"/>
      <c r="F574" s="31" t="str">
        <f t="shared" si="8"/>
        <v/>
      </c>
    </row>
    <row r="575" spans="1:6" x14ac:dyDescent="0.25">
      <c r="A575" s="34"/>
      <c r="B575" s="45"/>
      <c r="C575" s="40"/>
      <c r="D575" s="41"/>
      <c r="E575" s="42"/>
      <c r="F575" s="31" t="str">
        <f t="shared" si="8"/>
        <v/>
      </c>
    </row>
    <row r="576" spans="1:6" x14ac:dyDescent="0.25">
      <c r="A576" s="34"/>
      <c r="B576" s="45"/>
      <c r="C576" s="40"/>
      <c r="D576" s="41"/>
      <c r="E576" s="42"/>
      <c r="F576" s="31" t="str">
        <f t="shared" si="8"/>
        <v/>
      </c>
    </row>
    <row r="577" spans="1:10" x14ac:dyDescent="0.25">
      <c r="A577" s="34"/>
      <c r="B577" s="45"/>
      <c r="C577" s="40"/>
      <c r="D577" s="41"/>
      <c r="E577" s="42"/>
      <c r="F577" s="31" t="str">
        <f t="shared" si="8"/>
        <v/>
      </c>
    </row>
    <row r="578" spans="1:10" x14ac:dyDescent="0.25">
      <c r="A578" s="34"/>
      <c r="B578" s="45"/>
      <c r="C578" s="40"/>
      <c r="D578" s="41"/>
      <c r="E578" s="42"/>
      <c r="F578" s="31" t="str">
        <f t="shared" si="8"/>
        <v/>
      </c>
    </row>
    <row r="579" spans="1:10" x14ac:dyDescent="0.25">
      <c r="A579" s="34"/>
      <c r="B579" s="45"/>
      <c r="C579" s="40"/>
      <c r="D579" s="41"/>
      <c r="E579" s="42"/>
      <c r="F579" s="31" t="str">
        <f t="shared" si="8"/>
        <v/>
      </c>
    </row>
    <row r="580" spans="1:10" x14ac:dyDescent="0.25">
      <c r="A580" s="34"/>
      <c r="B580" s="45"/>
      <c r="C580" s="40"/>
      <c r="D580" s="41"/>
      <c r="E580" s="42"/>
      <c r="F580" s="31" t="str">
        <f t="shared" si="8"/>
        <v/>
      </c>
    </row>
    <row r="581" spans="1:10" x14ac:dyDescent="0.25">
      <c r="A581" s="34"/>
      <c r="B581" s="45"/>
      <c r="C581" s="40"/>
      <c r="D581" s="41"/>
      <c r="E581" s="42"/>
      <c r="F581" s="31" t="str">
        <f t="shared" si="8"/>
        <v/>
      </c>
    </row>
    <row r="582" spans="1:10" x14ac:dyDescent="0.25">
      <c r="A582" s="34"/>
      <c r="B582" s="45"/>
      <c r="C582" s="40"/>
      <c r="D582" s="41"/>
      <c r="E582" s="42"/>
      <c r="F582" s="31" t="str">
        <f t="shared" si="8"/>
        <v/>
      </c>
    </row>
    <row r="583" spans="1:10" x14ac:dyDescent="0.25">
      <c r="A583" s="34"/>
      <c r="B583" s="45"/>
      <c r="C583" s="40"/>
      <c r="D583" s="41"/>
      <c r="E583" s="42"/>
      <c r="F583" s="31" t="str">
        <f t="shared" si="8"/>
        <v/>
      </c>
    </row>
    <row r="584" spans="1:10" x14ac:dyDescent="0.25">
      <c r="A584" s="34"/>
      <c r="B584" s="45"/>
      <c r="C584" s="40"/>
      <c r="D584" s="41"/>
      <c r="E584" s="42"/>
      <c r="F584" s="31" t="str">
        <f t="shared" si="8"/>
        <v/>
      </c>
    </row>
    <row r="585" spans="1:10" x14ac:dyDescent="0.25">
      <c r="A585" s="34"/>
      <c r="B585" s="45"/>
      <c r="C585" s="40"/>
      <c r="D585" s="41"/>
      <c r="E585" s="42"/>
      <c r="F585" s="31" t="str">
        <f t="shared" si="8"/>
        <v/>
      </c>
    </row>
    <row r="586" spans="1:10" x14ac:dyDescent="0.25">
      <c r="A586" s="34"/>
      <c r="B586" s="45"/>
      <c r="C586" s="40"/>
      <c r="D586" s="41"/>
      <c r="E586" s="42"/>
      <c r="F586" s="31" t="str">
        <f t="shared" ref="F586:F649" si="9">IF(C586="","",E586*D586)</f>
        <v/>
      </c>
    </row>
    <row r="587" spans="1:10" x14ac:dyDescent="0.25">
      <c r="A587" s="34"/>
      <c r="B587" s="45"/>
      <c r="C587" s="40"/>
      <c r="D587" s="41"/>
      <c r="E587" s="42"/>
      <c r="F587" s="31" t="str">
        <f t="shared" si="9"/>
        <v/>
      </c>
    </row>
    <row r="588" spans="1:10" x14ac:dyDescent="0.25">
      <c r="A588" s="34"/>
      <c r="B588" s="45"/>
      <c r="C588" s="40"/>
      <c r="D588" s="41"/>
      <c r="E588" s="42"/>
      <c r="F588" s="31" t="str">
        <f t="shared" si="9"/>
        <v/>
      </c>
    </row>
    <row r="589" spans="1:10" s="32" customFormat="1" ht="17.399999999999999" x14ac:dyDescent="0.3">
      <c r="A589" s="26"/>
      <c r="B589" s="27" t="s">
        <v>127</v>
      </c>
      <c r="C589" s="28"/>
      <c r="D589" s="29"/>
      <c r="E589" s="30"/>
      <c r="F589" s="31" t="str">
        <f t="shared" si="9"/>
        <v/>
      </c>
      <c r="G589" s="70"/>
      <c r="H589" s="69">
        <f>SUM(F589:F602)</f>
        <v>-25442.5</v>
      </c>
      <c r="I589" s="65"/>
      <c r="J589" s="65"/>
    </row>
    <row r="590" spans="1:10" ht="29.55" customHeight="1" x14ac:dyDescent="0.25">
      <c r="A590" s="34"/>
      <c r="B590" s="35" t="s">
        <v>126</v>
      </c>
      <c r="C590" s="36"/>
      <c r="D590" s="37"/>
      <c r="E590" s="38"/>
      <c r="F590" s="31" t="str">
        <f t="shared" si="9"/>
        <v/>
      </c>
      <c r="I590" s="55"/>
    </row>
    <row r="591" spans="1:10" x14ac:dyDescent="0.25">
      <c r="A591" s="34"/>
      <c r="B591" s="39"/>
      <c r="C591" s="40"/>
      <c r="D591" s="41"/>
      <c r="E591" s="42"/>
      <c r="F591" s="31" t="str">
        <f t="shared" si="9"/>
        <v/>
      </c>
      <c r="I591" s="55"/>
    </row>
    <row r="592" spans="1:10" x14ac:dyDescent="0.25">
      <c r="A592" s="34"/>
      <c r="B592" s="43" t="s">
        <v>18</v>
      </c>
      <c r="C592" s="40"/>
      <c r="D592" s="41"/>
      <c r="E592" s="42"/>
      <c r="F592" s="31" t="str">
        <f t="shared" si="9"/>
        <v/>
      </c>
    </row>
    <row r="593" spans="1:10" x14ac:dyDescent="0.25">
      <c r="A593" s="34"/>
      <c r="B593" s="45"/>
      <c r="C593" s="40"/>
      <c r="D593" s="41"/>
      <c r="E593" s="42"/>
      <c r="F593" s="31" t="str">
        <f t="shared" si="9"/>
        <v/>
      </c>
    </row>
    <row r="594" spans="1:10" x14ac:dyDescent="0.25">
      <c r="A594" s="34"/>
      <c r="B594" s="45" t="s">
        <v>125</v>
      </c>
      <c r="C594" s="40" t="s">
        <v>20</v>
      </c>
      <c r="D594" s="41">
        <v>-1</v>
      </c>
      <c r="E594" s="42">
        <v>4870</v>
      </c>
      <c r="F594" s="31">
        <f t="shared" si="9"/>
        <v>-4870</v>
      </c>
    </row>
    <row r="595" spans="1:10" x14ac:dyDescent="0.25">
      <c r="A595" s="34"/>
      <c r="B595" s="45"/>
      <c r="C595" s="40"/>
      <c r="D595" s="41"/>
      <c r="E595" s="42"/>
      <c r="F595" s="31" t="str">
        <f t="shared" si="9"/>
        <v/>
      </c>
    </row>
    <row r="596" spans="1:10" x14ac:dyDescent="0.25">
      <c r="A596" s="34"/>
      <c r="B596" s="45" t="s">
        <v>124</v>
      </c>
      <c r="C596" s="40" t="s">
        <v>20</v>
      </c>
      <c r="D596" s="41">
        <v>-1</v>
      </c>
      <c r="E596" s="42">
        <v>5912.5</v>
      </c>
      <c r="F596" s="31">
        <f t="shared" si="9"/>
        <v>-5912.5</v>
      </c>
    </row>
    <row r="597" spans="1:10" x14ac:dyDescent="0.25">
      <c r="A597" s="34"/>
      <c r="B597" s="45"/>
      <c r="C597" s="40"/>
      <c r="D597" s="41"/>
      <c r="E597" s="42"/>
      <c r="F597" s="31" t="str">
        <f t="shared" si="9"/>
        <v/>
      </c>
    </row>
    <row r="598" spans="1:10" x14ac:dyDescent="0.25">
      <c r="A598" s="34"/>
      <c r="B598" s="45" t="s">
        <v>123</v>
      </c>
      <c r="C598" s="40" t="s">
        <v>20</v>
      </c>
      <c r="D598" s="41">
        <v>-1</v>
      </c>
      <c r="E598" s="42">
        <v>10156</v>
      </c>
      <c r="F598" s="31">
        <f t="shared" si="9"/>
        <v>-10156</v>
      </c>
    </row>
    <row r="599" spans="1:10" x14ac:dyDescent="0.25">
      <c r="A599" s="34"/>
      <c r="B599" s="45"/>
      <c r="C599" s="40"/>
      <c r="D599" s="41"/>
      <c r="E599" s="42"/>
      <c r="F599" s="31" t="str">
        <f t="shared" si="9"/>
        <v/>
      </c>
    </row>
    <row r="600" spans="1:10" x14ac:dyDescent="0.25">
      <c r="A600" s="34"/>
      <c r="B600" s="45" t="s">
        <v>122</v>
      </c>
      <c r="C600" s="40" t="s">
        <v>20</v>
      </c>
      <c r="D600" s="41">
        <v>-1</v>
      </c>
      <c r="E600" s="42">
        <v>4504</v>
      </c>
      <c r="F600" s="31">
        <f t="shared" si="9"/>
        <v>-4504</v>
      </c>
    </row>
    <row r="601" spans="1:10" x14ac:dyDescent="0.25">
      <c r="A601" s="34"/>
      <c r="B601" s="45"/>
      <c r="C601" s="40"/>
      <c r="D601" s="41"/>
      <c r="E601" s="42"/>
      <c r="F601" s="31" t="str">
        <f t="shared" si="9"/>
        <v/>
      </c>
    </row>
    <row r="602" spans="1:10" x14ac:dyDescent="0.25">
      <c r="A602" s="34"/>
      <c r="B602" s="45"/>
      <c r="C602" s="40"/>
      <c r="D602" s="41"/>
      <c r="E602" s="42"/>
      <c r="F602" s="31" t="str">
        <f t="shared" si="9"/>
        <v/>
      </c>
    </row>
    <row r="603" spans="1:10" x14ac:dyDescent="0.25">
      <c r="A603" s="34"/>
      <c r="B603" s="45"/>
      <c r="C603" s="40"/>
      <c r="D603" s="41"/>
      <c r="E603" s="42"/>
      <c r="F603" s="31" t="str">
        <f t="shared" si="9"/>
        <v/>
      </c>
    </row>
    <row r="604" spans="1:10" s="32" customFormat="1" ht="17.399999999999999" x14ac:dyDescent="0.3">
      <c r="A604" s="26"/>
      <c r="B604" s="27" t="s">
        <v>121</v>
      </c>
      <c r="C604" s="28"/>
      <c r="D604" s="29"/>
      <c r="E604" s="30"/>
      <c r="F604" s="31" t="str">
        <f t="shared" si="9"/>
        <v/>
      </c>
      <c r="G604" s="70"/>
      <c r="H604" s="69">
        <f>SUM(F604:F656)</f>
        <v>-24340.699999999997</v>
      </c>
      <c r="I604" s="65"/>
      <c r="J604" s="65"/>
    </row>
    <row r="605" spans="1:10" ht="29.55" customHeight="1" x14ac:dyDescent="0.25">
      <c r="A605" s="34"/>
      <c r="B605" s="35" t="s">
        <v>120</v>
      </c>
      <c r="C605" s="36"/>
      <c r="D605" s="37"/>
      <c r="E605" s="38"/>
      <c r="F605" s="31" t="str">
        <f t="shared" si="9"/>
        <v/>
      </c>
      <c r="I605" s="55"/>
    </row>
    <row r="606" spans="1:10" x14ac:dyDescent="0.25">
      <c r="A606" s="34"/>
      <c r="B606" s="39"/>
      <c r="C606" s="40"/>
      <c r="D606" s="41"/>
      <c r="E606" s="42"/>
      <c r="F606" s="31" t="str">
        <f t="shared" si="9"/>
        <v/>
      </c>
      <c r="I606" s="55"/>
    </row>
    <row r="607" spans="1:10" x14ac:dyDescent="0.25">
      <c r="A607" s="34"/>
      <c r="B607" s="43" t="s">
        <v>18</v>
      </c>
      <c r="C607" s="40"/>
      <c r="D607" s="41"/>
      <c r="E607" s="42"/>
      <c r="F607" s="31" t="str">
        <f t="shared" si="9"/>
        <v/>
      </c>
    </row>
    <row r="608" spans="1:10" x14ac:dyDescent="0.25">
      <c r="A608" s="34"/>
      <c r="B608" s="45"/>
      <c r="C608" s="40"/>
      <c r="D608" s="41"/>
      <c r="E608" s="42"/>
      <c r="F608" s="31" t="str">
        <f t="shared" si="9"/>
        <v/>
      </c>
    </row>
    <row r="609" spans="1:6" x14ac:dyDescent="0.25">
      <c r="A609" s="34"/>
      <c r="B609" s="45" t="s">
        <v>119</v>
      </c>
      <c r="C609" s="40" t="s">
        <v>56</v>
      </c>
      <c r="D609" s="41">
        <v>-30.8</v>
      </c>
      <c r="E609" s="42">
        <v>449</v>
      </c>
      <c r="F609" s="31">
        <f t="shared" si="9"/>
        <v>-13829.2</v>
      </c>
    </row>
    <row r="610" spans="1:6" x14ac:dyDescent="0.25">
      <c r="A610" s="34"/>
      <c r="B610" s="45" t="s">
        <v>119</v>
      </c>
      <c r="C610" s="40" t="s">
        <v>56</v>
      </c>
      <c r="D610" s="41">
        <v>-14.3</v>
      </c>
      <c r="E610" s="42">
        <v>449</v>
      </c>
      <c r="F610" s="31">
        <f t="shared" si="9"/>
        <v>-6420.7000000000007</v>
      </c>
    </row>
    <row r="611" spans="1:6" x14ac:dyDescent="0.25">
      <c r="A611" s="34"/>
      <c r="B611" s="45" t="s">
        <v>118</v>
      </c>
      <c r="C611" s="40" t="s">
        <v>56</v>
      </c>
      <c r="D611" s="41">
        <v>-33</v>
      </c>
      <c r="E611" s="42">
        <v>392</v>
      </c>
      <c r="F611" s="31">
        <f t="shared" si="9"/>
        <v>-12936</v>
      </c>
    </row>
    <row r="612" spans="1:6" x14ac:dyDescent="0.25">
      <c r="A612" s="34"/>
      <c r="B612" s="45" t="s">
        <v>117</v>
      </c>
      <c r="C612" s="40" t="s">
        <v>56</v>
      </c>
      <c r="D612" s="41">
        <v>-78.099999999999994</v>
      </c>
      <c r="E612" s="42">
        <v>438</v>
      </c>
      <c r="F612" s="31">
        <f t="shared" si="9"/>
        <v>-34207.799999999996</v>
      </c>
    </row>
    <row r="613" spans="1:6" x14ac:dyDescent="0.25">
      <c r="A613" s="34"/>
      <c r="B613" s="45"/>
      <c r="C613" s="40"/>
      <c r="D613" s="41"/>
      <c r="E613" s="42"/>
      <c r="F613" s="31" t="str">
        <f t="shared" si="9"/>
        <v/>
      </c>
    </row>
    <row r="614" spans="1:6" x14ac:dyDescent="0.25">
      <c r="A614" s="34"/>
      <c r="B614" s="45" t="s">
        <v>116</v>
      </c>
      <c r="C614" s="40" t="s">
        <v>20</v>
      </c>
      <c r="D614" s="41">
        <v>-1</v>
      </c>
      <c r="E614" s="42">
        <v>12527</v>
      </c>
      <c r="F614" s="31">
        <f t="shared" si="9"/>
        <v>-12527</v>
      </c>
    </row>
    <row r="615" spans="1:6" x14ac:dyDescent="0.25">
      <c r="A615" s="34"/>
      <c r="B615" s="45" t="s">
        <v>115</v>
      </c>
      <c r="C615" s="40" t="s">
        <v>20</v>
      </c>
      <c r="D615" s="41">
        <v>-1</v>
      </c>
      <c r="E615" s="42">
        <v>12848</v>
      </c>
      <c r="F615" s="31">
        <f t="shared" si="9"/>
        <v>-12848</v>
      </c>
    </row>
    <row r="616" spans="1:6" x14ac:dyDescent="0.25">
      <c r="A616" s="34"/>
      <c r="B616" s="45"/>
      <c r="C616" s="40"/>
      <c r="D616" s="41"/>
      <c r="E616" s="42"/>
      <c r="F616" s="31" t="str">
        <f t="shared" si="9"/>
        <v/>
      </c>
    </row>
    <row r="617" spans="1:6" x14ac:dyDescent="0.25">
      <c r="A617" s="34"/>
      <c r="B617" s="45" t="s">
        <v>114</v>
      </c>
      <c r="C617" s="40" t="s">
        <v>20</v>
      </c>
      <c r="D617" s="41">
        <v>-1</v>
      </c>
      <c r="E617" s="42">
        <v>1104</v>
      </c>
      <c r="F617" s="31">
        <f t="shared" si="9"/>
        <v>-1104</v>
      </c>
    </row>
    <row r="618" spans="1:6" x14ac:dyDescent="0.25">
      <c r="A618" s="34"/>
      <c r="B618" s="45" t="s">
        <v>113</v>
      </c>
      <c r="C618" s="40" t="s">
        <v>20</v>
      </c>
      <c r="D618" s="41">
        <v>-1</v>
      </c>
      <c r="E618" s="42">
        <v>1104</v>
      </c>
      <c r="F618" s="31">
        <f t="shared" si="9"/>
        <v>-1104</v>
      </c>
    </row>
    <row r="619" spans="1:6" x14ac:dyDescent="0.25">
      <c r="A619" s="34"/>
      <c r="B619" s="45" t="s">
        <v>113</v>
      </c>
      <c r="C619" s="40" t="s">
        <v>20</v>
      </c>
      <c r="D619" s="41">
        <v>-1</v>
      </c>
      <c r="E619" s="42">
        <v>1104</v>
      </c>
      <c r="F619" s="31">
        <f t="shared" si="9"/>
        <v>-1104</v>
      </c>
    </row>
    <row r="620" spans="1:6" x14ac:dyDescent="0.25">
      <c r="A620" s="34"/>
      <c r="B620" s="45"/>
      <c r="C620" s="40"/>
      <c r="D620" s="41"/>
      <c r="E620" s="42"/>
      <c r="F620" s="31" t="str">
        <f t="shared" si="9"/>
        <v/>
      </c>
    </row>
    <row r="621" spans="1:6" x14ac:dyDescent="0.25">
      <c r="A621" s="34"/>
      <c r="B621" s="45"/>
      <c r="C621" s="40"/>
      <c r="D621" s="41"/>
      <c r="E621" s="42"/>
      <c r="F621" s="31" t="str">
        <f t="shared" si="9"/>
        <v/>
      </c>
    </row>
    <row r="622" spans="1:6" x14ac:dyDescent="0.25">
      <c r="A622" s="34"/>
      <c r="B622" s="44" t="s">
        <v>22</v>
      </c>
      <c r="C622" s="40"/>
      <c r="D622" s="41"/>
      <c r="E622" s="42"/>
      <c r="F622" s="31" t="str">
        <f t="shared" si="9"/>
        <v/>
      </c>
    </row>
    <row r="623" spans="1:6" x14ac:dyDescent="0.25">
      <c r="A623" s="34"/>
      <c r="B623" s="45"/>
      <c r="C623" s="40"/>
      <c r="D623" s="41"/>
      <c r="E623" s="42"/>
      <c r="F623" s="31" t="str">
        <f t="shared" si="9"/>
        <v/>
      </c>
    </row>
    <row r="624" spans="1:6" x14ac:dyDescent="0.25">
      <c r="A624" s="34"/>
      <c r="B624" s="45" t="s">
        <v>112</v>
      </c>
      <c r="C624" s="40" t="s">
        <v>24</v>
      </c>
      <c r="D624" s="41">
        <v>18</v>
      </c>
      <c r="E624" s="42">
        <v>2595</v>
      </c>
      <c r="F624" s="31">
        <f t="shared" si="9"/>
        <v>46710</v>
      </c>
    </row>
    <row r="625" spans="1:6" x14ac:dyDescent="0.25">
      <c r="A625" s="34"/>
      <c r="B625" s="45" t="s">
        <v>111</v>
      </c>
      <c r="C625" s="40" t="s">
        <v>24</v>
      </c>
      <c r="D625" s="41">
        <v>10</v>
      </c>
      <c r="E625" s="42">
        <v>1872</v>
      </c>
      <c r="F625" s="31">
        <f t="shared" si="9"/>
        <v>18720</v>
      </c>
    </row>
    <row r="626" spans="1:6" x14ac:dyDescent="0.25">
      <c r="A626" s="34"/>
      <c r="B626" s="45"/>
      <c r="C626" s="40"/>
      <c r="D626" s="41"/>
      <c r="E626" s="42"/>
      <c r="F626" s="31" t="str">
        <f t="shared" si="9"/>
        <v/>
      </c>
    </row>
    <row r="627" spans="1:6" x14ac:dyDescent="0.25">
      <c r="A627" s="34"/>
      <c r="B627" s="45" t="s">
        <v>110</v>
      </c>
      <c r="C627" s="40" t="s">
        <v>24</v>
      </c>
      <c r="D627" s="41">
        <v>18</v>
      </c>
      <c r="E627" s="42">
        <v>255</v>
      </c>
      <c r="F627" s="31">
        <f t="shared" si="9"/>
        <v>4590</v>
      </c>
    </row>
    <row r="628" spans="1:6" x14ac:dyDescent="0.25">
      <c r="A628" s="34"/>
      <c r="B628" s="45" t="s">
        <v>109</v>
      </c>
      <c r="C628" s="40" t="s">
        <v>24</v>
      </c>
      <c r="D628" s="41">
        <v>10</v>
      </c>
      <c r="E628" s="42">
        <v>172</v>
      </c>
      <c r="F628" s="31">
        <f t="shared" si="9"/>
        <v>1720</v>
      </c>
    </row>
    <row r="629" spans="1:6" x14ac:dyDescent="0.25">
      <c r="A629" s="34"/>
      <c r="B629" s="45"/>
      <c r="C629" s="40"/>
      <c r="D629" s="41"/>
      <c r="E629" s="42"/>
      <c r="F629" s="31" t="str">
        <f t="shared" si="9"/>
        <v/>
      </c>
    </row>
    <row r="630" spans="1:6" x14ac:dyDescent="0.25">
      <c r="A630" s="34"/>
      <c r="B630" s="45"/>
      <c r="C630" s="40"/>
      <c r="D630" s="41"/>
      <c r="E630" s="42"/>
      <c r="F630" s="31" t="str">
        <f t="shared" si="9"/>
        <v/>
      </c>
    </row>
    <row r="631" spans="1:6" x14ac:dyDescent="0.25">
      <c r="A631" s="34"/>
      <c r="B631" s="45"/>
      <c r="C631" s="40"/>
      <c r="D631" s="41"/>
      <c r="E631" s="42"/>
      <c r="F631" s="31" t="str">
        <f t="shared" si="9"/>
        <v/>
      </c>
    </row>
    <row r="632" spans="1:6" x14ac:dyDescent="0.25">
      <c r="A632" s="34"/>
      <c r="B632" s="45"/>
      <c r="C632" s="40"/>
      <c r="D632" s="41"/>
      <c r="E632" s="42"/>
      <c r="F632" s="31" t="str">
        <f t="shared" si="9"/>
        <v/>
      </c>
    </row>
    <row r="633" spans="1:6" x14ac:dyDescent="0.25">
      <c r="A633" s="34"/>
      <c r="B633" s="45"/>
      <c r="C633" s="40"/>
      <c r="D633" s="41"/>
      <c r="E633" s="42"/>
      <c r="F633" s="31" t="str">
        <f t="shared" si="9"/>
        <v/>
      </c>
    </row>
    <row r="634" spans="1:6" x14ac:dyDescent="0.25">
      <c r="A634" s="34"/>
      <c r="B634" s="45"/>
      <c r="C634" s="40"/>
      <c r="D634" s="41"/>
      <c r="E634" s="42"/>
      <c r="F634" s="31" t="str">
        <f t="shared" si="9"/>
        <v/>
      </c>
    </row>
    <row r="635" spans="1:6" x14ac:dyDescent="0.25">
      <c r="A635" s="34"/>
      <c r="B635" s="45"/>
      <c r="C635" s="40"/>
      <c r="D635" s="41"/>
      <c r="E635" s="42"/>
      <c r="F635" s="31" t="str">
        <f t="shared" si="9"/>
        <v/>
      </c>
    </row>
    <row r="636" spans="1:6" x14ac:dyDescent="0.25">
      <c r="A636" s="34"/>
      <c r="B636" s="45"/>
      <c r="C636" s="40"/>
      <c r="D636" s="41"/>
      <c r="E636" s="42"/>
      <c r="F636" s="31" t="str">
        <f t="shared" si="9"/>
        <v/>
      </c>
    </row>
    <row r="637" spans="1:6" x14ac:dyDescent="0.25">
      <c r="A637" s="34"/>
      <c r="B637" s="45"/>
      <c r="C637" s="40"/>
      <c r="D637" s="41"/>
      <c r="E637" s="42"/>
      <c r="F637" s="31" t="str">
        <f t="shared" si="9"/>
        <v/>
      </c>
    </row>
    <row r="638" spans="1:6" x14ac:dyDescent="0.25">
      <c r="A638" s="34"/>
      <c r="B638" s="45"/>
      <c r="C638" s="40"/>
      <c r="D638" s="41"/>
      <c r="E638" s="42"/>
      <c r="F638" s="31" t="str">
        <f t="shared" si="9"/>
        <v/>
      </c>
    </row>
    <row r="639" spans="1:6" x14ac:dyDescent="0.25">
      <c r="A639" s="34"/>
      <c r="B639" s="45"/>
      <c r="C639" s="40"/>
      <c r="D639" s="41"/>
      <c r="E639" s="42"/>
      <c r="F639" s="31" t="str">
        <f t="shared" si="9"/>
        <v/>
      </c>
    </row>
    <row r="640" spans="1:6" x14ac:dyDescent="0.25">
      <c r="A640" s="34"/>
      <c r="B640" s="45"/>
      <c r="C640" s="40"/>
      <c r="D640" s="41"/>
      <c r="E640" s="42"/>
      <c r="F640" s="31" t="str">
        <f t="shared" si="9"/>
        <v/>
      </c>
    </row>
    <row r="641" spans="1:6" x14ac:dyDescent="0.25">
      <c r="A641" s="34"/>
      <c r="B641" s="45"/>
      <c r="C641" s="40"/>
      <c r="D641" s="41"/>
      <c r="E641" s="42"/>
      <c r="F641" s="31" t="str">
        <f t="shared" si="9"/>
        <v/>
      </c>
    </row>
    <row r="642" spans="1:6" x14ac:dyDescent="0.25">
      <c r="A642" s="34"/>
      <c r="B642" s="45"/>
      <c r="C642" s="40"/>
      <c r="D642" s="41"/>
      <c r="E642" s="42"/>
      <c r="F642" s="31" t="str">
        <f t="shared" si="9"/>
        <v/>
      </c>
    </row>
    <row r="643" spans="1:6" x14ac:dyDescent="0.25">
      <c r="A643" s="34"/>
      <c r="B643" s="45"/>
      <c r="C643" s="40"/>
      <c r="D643" s="41"/>
      <c r="E643" s="42"/>
      <c r="F643" s="31" t="str">
        <f t="shared" si="9"/>
        <v/>
      </c>
    </row>
    <row r="644" spans="1:6" x14ac:dyDescent="0.25">
      <c r="A644" s="34"/>
      <c r="B644" s="45"/>
      <c r="C644" s="40"/>
      <c r="D644" s="41"/>
      <c r="E644" s="42"/>
      <c r="F644" s="31" t="str">
        <f t="shared" si="9"/>
        <v/>
      </c>
    </row>
    <row r="645" spans="1:6" x14ac:dyDescent="0.25">
      <c r="A645" s="34"/>
      <c r="B645" s="45"/>
      <c r="C645" s="40"/>
      <c r="D645" s="41"/>
      <c r="E645" s="42"/>
      <c r="F645" s="31" t="str">
        <f t="shared" si="9"/>
        <v/>
      </c>
    </row>
    <row r="646" spans="1:6" x14ac:dyDescent="0.25">
      <c r="A646" s="34"/>
      <c r="B646" s="45"/>
      <c r="C646" s="40"/>
      <c r="D646" s="41"/>
      <c r="E646" s="42"/>
      <c r="F646" s="31" t="str">
        <f t="shared" si="9"/>
        <v/>
      </c>
    </row>
    <row r="647" spans="1:6" x14ac:dyDescent="0.25">
      <c r="A647" s="34"/>
      <c r="B647" s="45"/>
      <c r="C647" s="40"/>
      <c r="D647" s="41"/>
      <c r="E647" s="42"/>
      <c r="F647" s="31" t="str">
        <f t="shared" si="9"/>
        <v/>
      </c>
    </row>
    <row r="648" spans="1:6" x14ac:dyDescent="0.25">
      <c r="A648" s="34"/>
      <c r="B648" s="45"/>
      <c r="C648" s="40"/>
      <c r="D648" s="41"/>
      <c r="E648" s="42"/>
      <c r="F648" s="31" t="str">
        <f t="shared" si="9"/>
        <v/>
      </c>
    </row>
    <row r="649" spans="1:6" x14ac:dyDescent="0.25">
      <c r="A649" s="34"/>
      <c r="B649" s="45"/>
      <c r="C649" s="40"/>
      <c r="D649" s="41"/>
      <c r="E649" s="42"/>
      <c r="F649" s="31" t="str">
        <f t="shared" si="9"/>
        <v/>
      </c>
    </row>
    <row r="650" spans="1:6" x14ac:dyDescent="0.25">
      <c r="A650" s="34"/>
      <c r="B650" s="45"/>
      <c r="C650" s="40"/>
      <c r="D650" s="41"/>
      <c r="E650" s="42"/>
      <c r="F650" s="31" t="str">
        <f t="shared" ref="F650:F713" si="10">IF(C650="","",E650*D650)</f>
        <v/>
      </c>
    </row>
    <row r="651" spans="1:6" x14ac:dyDescent="0.25">
      <c r="A651" s="34"/>
      <c r="B651" s="45"/>
      <c r="C651" s="40"/>
      <c r="D651" s="41"/>
      <c r="E651" s="42"/>
      <c r="F651" s="31" t="str">
        <f t="shared" si="10"/>
        <v/>
      </c>
    </row>
    <row r="652" spans="1:6" x14ac:dyDescent="0.25">
      <c r="A652" s="34"/>
      <c r="B652" s="45"/>
      <c r="C652" s="40"/>
      <c r="D652" s="41"/>
      <c r="E652" s="42"/>
      <c r="F652" s="31" t="str">
        <f t="shared" si="10"/>
        <v/>
      </c>
    </row>
    <row r="653" spans="1:6" x14ac:dyDescent="0.25">
      <c r="A653" s="34"/>
      <c r="B653" s="45"/>
      <c r="C653" s="40"/>
      <c r="D653" s="41"/>
      <c r="E653" s="42"/>
      <c r="F653" s="31" t="str">
        <f t="shared" si="10"/>
        <v/>
      </c>
    </row>
    <row r="654" spans="1:6" x14ac:dyDescent="0.25">
      <c r="A654" s="34"/>
      <c r="B654" s="45"/>
      <c r="C654" s="40"/>
      <c r="D654" s="41"/>
      <c r="E654" s="42"/>
      <c r="F654" s="31" t="str">
        <f t="shared" si="10"/>
        <v/>
      </c>
    </row>
    <row r="655" spans="1:6" x14ac:dyDescent="0.25">
      <c r="A655" s="34"/>
      <c r="B655" s="45"/>
      <c r="C655" s="40"/>
      <c r="D655" s="41"/>
      <c r="E655" s="42"/>
      <c r="F655" s="31" t="str">
        <f t="shared" si="10"/>
        <v/>
      </c>
    </row>
    <row r="656" spans="1:6" x14ac:dyDescent="0.25">
      <c r="A656" s="34"/>
      <c r="B656" s="45"/>
      <c r="C656" s="40"/>
      <c r="D656" s="41"/>
      <c r="E656" s="42"/>
      <c r="F656" s="31" t="str">
        <f t="shared" si="10"/>
        <v/>
      </c>
    </row>
    <row r="657" spans="1:10" x14ac:dyDescent="0.25">
      <c r="A657" s="34"/>
      <c r="B657" s="45"/>
      <c r="C657" s="40"/>
      <c r="D657" s="41"/>
      <c r="E657" s="42"/>
      <c r="F657" s="31" t="str">
        <f t="shared" si="10"/>
        <v/>
      </c>
    </row>
    <row r="658" spans="1:10" s="32" customFormat="1" ht="17.399999999999999" x14ac:dyDescent="0.3">
      <c r="A658" s="26"/>
      <c r="B658" s="27" t="s">
        <v>108</v>
      </c>
      <c r="C658" s="28"/>
      <c r="D658" s="29"/>
      <c r="E658" s="30"/>
      <c r="F658" s="31" t="str">
        <f t="shared" si="10"/>
        <v/>
      </c>
      <c r="G658" s="65"/>
      <c r="H658" s="67"/>
      <c r="I658" s="65"/>
      <c r="J658" s="65"/>
    </row>
    <row r="659" spans="1:10" ht="29.55" customHeight="1" x14ac:dyDescent="0.25">
      <c r="A659" s="34"/>
      <c r="B659" s="35"/>
      <c r="C659" s="36"/>
      <c r="D659" s="37"/>
      <c r="E659" s="38"/>
      <c r="F659" s="31" t="str">
        <f t="shared" si="10"/>
        <v/>
      </c>
      <c r="I659" s="55"/>
    </row>
    <row r="660" spans="1:10" x14ac:dyDescent="0.25">
      <c r="A660" s="34"/>
      <c r="B660" s="39"/>
      <c r="C660" s="40"/>
      <c r="D660" s="41"/>
      <c r="E660" s="42"/>
      <c r="F660" s="31" t="str">
        <f t="shared" si="10"/>
        <v/>
      </c>
      <c r="I660" s="55"/>
    </row>
    <row r="661" spans="1:10" x14ac:dyDescent="0.25">
      <c r="A661" s="34"/>
      <c r="B661" s="43" t="s">
        <v>18</v>
      </c>
      <c r="C661" s="40"/>
      <c r="D661" s="41"/>
      <c r="E661" s="42"/>
      <c r="F661" s="31" t="str">
        <f t="shared" si="10"/>
        <v/>
      </c>
    </row>
    <row r="662" spans="1:10" x14ac:dyDescent="0.25">
      <c r="A662" s="34"/>
      <c r="B662" s="45"/>
      <c r="C662" s="40"/>
      <c r="D662" s="41"/>
      <c r="E662" s="42"/>
      <c r="F662" s="31" t="str">
        <f t="shared" si="10"/>
        <v/>
      </c>
    </row>
    <row r="663" spans="1:10" x14ac:dyDescent="0.25">
      <c r="A663" s="34"/>
      <c r="B663" s="45" t="s">
        <v>107</v>
      </c>
      <c r="C663" s="40" t="s">
        <v>47</v>
      </c>
      <c r="D663" s="41">
        <v>-5</v>
      </c>
      <c r="E663" s="42">
        <v>210</v>
      </c>
      <c r="F663" s="31">
        <f t="shared" si="10"/>
        <v>-1050</v>
      </c>
    </row>
    <row r="664" spans="1:10" x14ac:dyDescent="0.25">
      <c r="A664" s="34"/>
      <c r="B664" s="45"/>
      <c r="C664" s="40"/>
      <c r="D664" s="41"/>
      <c r="E664" s="42"/>
      <c r="F664" s="31" t="str">
        <f t="shared" si="10"/>
        <v/>
      </c>
    </row>
    <row r="665" spans="1:10" x14ac:dyDescent="0.25">
      <c r="A665" s="34"/>
      <c r="B665" s="45" t="s">
        <v>106</v>
      </c>
      <c r="C665" s="40" t="s">
        <v>47</v>
      </c>
      <c r="D665" s="41">
        <v>-5</v>
      </c>
      <c r="E665" s="42">
        <v>176</v>
      </c>
      <c r="F665" s="31">
        <f t="shared" si="10"/>
        <v>-880</v>
      </c>
    </row>
    <row r="666" spans="1:10" x14ac:dyDescent="0.25">
      <c r="A666" s="34"/>
      <c r="B666" s="45"/>
      <c r="C666" s="40"/>
      <c r="D666" s="41"/>
      <c r="E666" s="42"/>
      <c r="F666" s="31" t="str">
        <f t="shared" si="10"/>
        <v/>
      </c>
    </row>
    <row r="667" spans="1:10" x14ac:dyDescent="0.25">
      <c r="A667" s="34"/>
      <c r="B667" s="45" t="s">
        <v>105</v>
      </c>
      <c r="C667" s="40" t="s">
        <v>20</v>
      </c>
      <c r="D667" s="41">
        <v>-1</v>
      </c>
      <c r="E667" s="42">
        <v>730</v>
      </c>
      <c r="F667" s="31">
        <f t="shared" si="10"/>
        <v>-730</v>
      </c>
    </row>
    <row r="668" spans="1:10" x14ac:dyDescent="0.25">
      <c r="A668" s="34"/>
      <c r="B668" s="45"/>
      <c r="C668" s="40"/>
      <c r="D668" s="41"/>
      <c r="E668" s="42"/>
      <c r="F668" s="31" t="str">
        <f t="shared" si="10"/>
        <v/>
      </c>
    </row>
    <row r="669" spans="1:10" x14ac:dyDescent="0.25">
      <c r="A669" s="34"/>
      <c r="B669" s="45"/>
      <c r="C669" s="40"/>
      <c r="D669" s="41"/>
      <c r="E669" s="42"/>
      <c r="F669" s="31" t="str">
        <f t="shared" si="10"/>
        <v/>
      </c>
    </row>
    <row r="670" spans="1:10" x14ac:dyDescent="0.25">
      <c r="A670" s="34"/>
      <c r="B670" s="45"/>
      <c r="C670" s="40"/>
      <c r="D670" s="41"/>
      <c r="E670" s="42"/>
      <c r="F670" s="31" t="str">
        <f t="shared" si="10"/>
        <v/>
      </c>
    </row>
    <row r="671" spans="1:10" s="32" customFormat="1" ht="17.399999999999999" x14ac:dyDescent="0.3">
      <c r="A671" s="26"/>
      <c r="B671" s="27" t="s">
        <v>104</v>
      </c>
      <c r="C671" s="28"/>
      <c r="D671" s="29"/>
      <c r="E671" s="30"/>
      <c r="F671" s="31" t="str">
        <f t="shared" si="10"/>
        <v/>
      </c>
      <c r="G671" s="65"/>
      <c r="H671" s="67"/>
      <c r="I671" s="65"/>
      <c r="J671" s="65"/>
    </row>
    <row r="672" spans="1:10" ht="29.55" customHeight="1" x14ac:dyDescent="0.25">
      <c r="A672" s="34"/>
      <c r="B672" s="35" t="s">
        <v>103</v>
      </c>
      <c r="C672" s="36"/>
      <c r="D672" s="37"/>
      <c r="E672" s="38"/>
      <c r="F672" s="31" t="str">
        <f t="shared" si="10"/>
        <v/>
      </c>
      <c r="I672" s="55"/>
    </row>
    <row r="673" spans="1:6" x14ac:dyDescent="0.25">
      <c r="A673" s="34"/>
      <c r="B673" s="45"/>
      <c r="C673" s="40"/>
      <c r="D673" s="41"/>
      <c r="E673" s="42"/>
      <c r="F673" s="31" t="str">
        <f t="shared" si="10"/>
        <v/>
      </c>
    </row>
    <row r="674" spans="1:6" x14ac:dyDescent="0.25">
      <c r="A674" s="34"/>
      <c r="B674" s="44" t="s">
        <v>22</v>
      </c>
      <c r="C674" s="40"/>
      <c r="D674" s="41"/>
      <c r="E674" s="42"/>
      <c r="F674" s="31" t="str">
        <f t="shared" si="10"/>
        <v/>
      </c>
    </row>
    <row r="675" spans="1:6" x14ac:dyDescent="0.25">
      <c r="A675" s="34"/>
      <c r="B675" s="45"/>
      <c r="C675" s="40"/>
      <c r="D675" s="41"/>
      <c r="E675" s="42"/>
      <c r="F675" s="31" t="str">
        <f t="shared" si="10"/>
        <v/>
      </c>
    </row>
    <row r="676" spans="1:6" ht="26.4" x14ac:dyDescent="0.25">
      <c r="A676" s="34"/>
      <c r="B676" s="45" t="s">
        <v>102</v>
      </c>
      <c r="C676" s="40" t="s">
        <v>47</v>
      </c>
      <c r="D676" s="41">
        <v>5</v>
      </c>
      <c r="E676" s="42">
        <v>573</v>
      </c>
      <c r="F676" s="31">
        <f t="shared" si="10"/>
        <v>2865</v>
      </c>
    </row>
    <row r="677" spans="1:6" x14ac:dyDescent="0.25">
      <c r="A677" s="34"/>
      <c r="B677" s="45"/>
      <c r="C677" s="40"/>
      <c r="D677" s="41"/>
      <c r="E677" s="42"/>
      <c r="F677" s="31" t="str">
        <f t="shared" si="10"/>
        <v/>
      </c>
    </row>
    <row r="678" spans="1:6" x14ac:dyDescent="0.25">
      <c r="A678" s="34"/>
      <c r="B678" s="45" t="s">
        <v>101</v>
      </c>
      <c r="C678" s="40" t="s">
        <v>47</v>
      </c>
      <c r="D678" s="41">
        <v>5</v>
      </c>
      <c r="E678" s="42">
        <v>268</v>
      </c>
      <c r="F678" s="31">
        <f t="shared" si="10"/>
        <v>1340</v>
      </c>
    </row>
    <row r="679" spans="1:6" x14ac:dyDescent="0.25">
      <c r="A679" s="34"/>
      <c r="B679" s="45"/>
      <c r="C679" s="40"/>
      <c r="D679" s="41"/>
      <c r="E679" s="42"/>
      <c r="F679" s="31" t="str">
        <f t="shared" si="10"/>
        <v/>
      </c>
    </row>
    <row r="680" spans="1:6" x14ac:dyDescent="0.25">
      <c r="A680" s="34"/>
      <c r="B680" s="45"/>
      <c r="C680" s="40"/>
      <c r="D680" s="41"/>
      <c r="E680" s="42"/>
      <c r="F680" s="31" t="str">
        <f t="shared" si="10"/>
        <v/>
      </c>
    </row>
    <row r="681" spans="1:6" x14ac:dyDescent="0.25">
      <c r="A681" s="34"/>
      <c r="B681" s="45"/>
      <c r="C681" s="40"/>
      <c r="D681" s="41"/>
      <c r="E681" s="42"/>
      <c r="F681" s="31" t="str">
        <f t="shared" si="10"/>
        <v/>
      </c>
    </row>
    <row r="682" spans="1:6" x14ac:dyDescent="0.25">
      <c r="A682" s="34"/>
      <c r="B682" s="45"/>
      <c r="C682" s="40"/>
      <c r="D682" s="41"/>
      <c r="E682" s="42"/>
      <c r="F682" s="31" t="str">
        <f t="shared" si="10"/>
        <v/>
      </c>
    </row>
    <row r="683" spans="1:6" x14ac:dyDescent="0.25">
      <c r="A683" s="34"/>
      <c r="B683" s="45"/>
      <c r="C683" s="40"/>
      <c r="D683" s="41"/>
      <c r="E683" s="42"/>
      <c r="F683" s="31" t="str">
        <f t="shared" si="10"/>
        <v/>
      </c>
    </row>
    <row r="684" spans="1:6" x14ac:dyDescent="0.25">
      <c r="A684" s="34"/>
      <c r="B684" s="45"/>
      <c r="C684" s="40"/>
      <c r="D684" s="41"/>
      <c r="E684" s="42"/>
      <c r="F684" s="31" t="str">
        <f t="shared" si="10"/>
        <v/>
      </c>
    </row>
    <row r="685" spans="1:6" x14ac:dyDescent="0.25">
      <c r="A685" s="34"/>
      <c r="B685" s="45"/>
      <c r="C685" s="40"/>
      <c r="D685" s="41"/>
      <c r="E685" s="42"/>
      <c r="F685" s="31" t="str">
        <f t="shared" si="10"/>
        <v/>
      </c>
    </row>
    <row r="686" spans="1:6" x14ac:dyDescent="0.25">
      <c r="A686" s="34"/>
      <c r="B686" s="45"/>
      <c r="C686" s="40"/>
      <c r="D686" s="41"/>
      <c r="E686" s="42"/>
      <c r="F686" s="31" t="str">
        <f t="shared" si="10"/>
        <v/>
      </c>
    </row>
    <row r="687" spans="1:6" x14ac:dyDescent="0.25">
      <c r="A687" s="34"/>
      <c r="B687" s="45"/>
      <c r="C687" s="40"/>
      <c r="D687" s="41"/>
      <c r="E687" s="42"/>
      <c r="F687" s="31" t="str">
        <f t="shared" si="10"/>
        <v/>
      </c>
    </row>
    <row r="688" spans="1:6" x14ac:dyDescent="0.25">
      <c r="A688" s="34"/>
      <c r="B688" s="45"/>
      <c r="C688" s="40"/>
      <c r="D688" s="41"/>
      <c r="E688" s="42"/>
      <c r="F688" s="31" t="str">
        <f t="shared" si="10"/>
        <v/>
      </c>
    </row>
    <row r="689" spans="1:6" x14ac:dyDescent="0.25">
      <c r="A689" s="34"/>
      <c r="B689" s="45"/>
      <c r="C689" s="40"/>
      <c r="D689" s="41"/>
      <c r="E689" s="42"/>
      <c r="F689" s="31" t="str">
        <f t="shared" si="10"/>
        <v/>
      </c>
    </row>
    <row r="690" spans="1:6" x14ac:dyDescent="0.25">
      <c r="A690" s="34"/>
      <c r="B690" s="45"/>
      <c r="C690" s="40"/>
      <c r="D690" s="41"/>
      <c r="E690" s="42"/>
      <c r="F690" s="31" t="str">
        <f t="shared" si="10"/>
        <v/>
      </c>
    </row>
    <row r="691" spans="1:6" x14ac:dyDescent="0.25">
      <c r="A691" s="34"/>
      <c r="B691" s="45"/>
      <c r="C691" s="40"/>
      <c r="D691" s="41"/>
      <c r="E691" s="42"/>
      <c r="F691" s="31" t="str">
        <f t="shared" si="10"/>
        <v/>
      </c>
    </row>
    <row r="692" spans="1:6" x14ac:dyDescent="0.25">
      <c r="A692" s="34"/>
      <c r="B692" s="45"/>
      <c r="C692" s="40"/>
      <c r="D692" s="41"/>
      <c r="E692" s="42"/>
      <c r="F692" s="31" t="str">
        <f t="shared" si="10"/>
        <v/>
      </c>
    </row>
    <row r="693" spans="1:6" x14ac:dyDescent="0.25">
      <c r="A693" s="34"/>
      <c r="B693" s="45"/>
      <c r="C693" s="40"/>
      <c r="D693" s="41"/>
      <c r="E693" s="42"/>
      <c r="F693" s="31" t="str">
        <f t="shared" si="10"/>
        <v/>
      </c>
    </row>
    <row r="694" spans="1:6" x14ac:dyDescent="0.25">
      <c r="A694" s="34"/>
      <c r="B694" s="45"/>
      <c r="C694" s="40"/>
      <c r="D694" s="41"/>
      <c r="E694" s="42"/>
      <c r="F694" s="31" t="str">
        <f t="shared" si="10"/>
        <v/>
      </c>
    </row>
    <row r="695" spans="1:6" x14ac:dyDescent="0.25">
      <c r="A695" s="34"/>
      <c r="B695" s="45"/>
      <c r="C695" s="40"/>
      <c r="D695" s="41"/>
      <c r="E695" s="42"/>
      <c r="F695" s="31" t="str">
        <f t="shared" si="10"/>
        <v/>
      </c>
    </row>
    <row r="696" spans="1:6" x14ac:dyDescent="0.25">
      <c r="A696" s="34"/>
      <c r="B696" s="45"/>
      <c r="C696" s="40"/>
      <c r="D696" s="41"/>
      <c r="E696" s="42"/>
      <c r="F696" s="31" t="str">
        <f t="shared" si="10"/>
        <v/>
      </c>
    </row>
    <row r="697" spans="1:6" x14ac:dyDescent="0.25">
      <c r="A697" s="34"/>
      <c r="B697" s="45"/>
      <c r="C697" s="40"/>
      <c r="D697" s="41"/>
      <c r="E697" s="42"/>
      <c r="F697" s="31" t="str">
        <f t="shared" si="10"/>
        <v/>
      </c>
    </row>
    <row r="698" spans="1:6" x14ac:dyDescent="0.25">
      <c r="A698" s="34"/>
      <c r="B698" s="45"/>
      <c r="C698" s="40"/>
      <c r="D698" s="41"/>
      <c r="E698" s="42"/>
      <c r="F698" s="31" t="str">
        <f t="shared" si="10"/>
        <v/>
      </c>
    </row>
    <row r="699" spans="1:6" x14ac:dyDescent="0.25">
      <c r="A699" s="34"/>
      <c r="B699" s="45"/>
      <c r="C699" s="40"/>
      <c r="D699" s="41"/>
      <c r="E699" s="42"/>
      <c r="F699" s="31" t="str">
        <f t="shared" si="10"/>
        <v/>
      </c>
    </row>
    <row r="700" spans="1:6" x14ac:dyDescent="0.25">
      <c r="A700" s="34"/>
      <c r="B700" s="45"/>
      <c r="C700" s="40"/>
      <c r="D700" s="41"/>
      <c r="E700" s="42"/>
      <c r="F700" s="31" t="str">
        <f t="shared" si="10"/>
        <v/>
      </c>
    </row>
    <row r="701" spans="1:6" x14ac:dyDescent="0.25">
      <c r="A701" s="34"/>
      <c r="B701" s="45"/>
      <c r="C701" s="40"/>
      <c r="D701" s="41"/>
      <c r="E701" s="42"/>
      <c r="F701" s="31" t="str">
        <f t="shared" si="10"/>
        <v/>
      </c>
    </row>
    <row r="702" spans="1:6" x14ac:dyDescent="0.25">
      <c r="A702" s="34"/>
      <c r="B702" s="45"/>
      <c r="C702" s="40"/>
      <c r="D702" s="41"/>
      <c r="E702" s="42"/>
      <c r="F702" s="31" t="str">
        <f t="shared" si="10"/>
        <v/>
      </c>
    </row>
    <row r="703" spans="1:6" x14ac:dyDescent="0.25">
      <c r="A703" s="34"/>
      <c r="B703" s="45"/>
      <c r="C703" s="40"/>
      <c r="D703" s="41"/>
      <c r="E703" s="42"/>
      <c r="F703" s="31" t="str">
        <f t="shared" si="10"/>
        <v/>
      </c>
    </row>
    <row r="704" spans="1:6" x14ac:dyDescent="0.25">
      <c r="A704" s="34"/>
      <c r="B704" s="45"/>
      <c r="C704" s="40"/>
      <c r="D704" s="41"/>
      <c r="E704" s="42"/>
      <c r="F704" s="31" t="str">
        <f t="shared" si="10"/>
        <v/>
      </c>
    </row>
    <row r="705" spans="1:10" x14ac:dyDescent="0.25">
      <c r="A705" s="34"/>
      <c r="B705" s="45"/>
      <c r="C705" s="40"/>
      <c r="D705" s="41"/>
      <c r="E705" s="42"/>
      <c r="F705" s="31" t="str">
        <f t="shared" si="10"/>
        <v/>
      </c>
    </row>
    <row r="706" spans="1:10" x14ac:dyDescent="0.25">
      <c r="A706" s="34"/>
      <c r="B706" s="45"/>
      <c r="C706" s="40"/>
      <c r="D706" s="41"/>
      <c r="E706" s="42"/>
      <c r="F706" s="31" t="str">
        <f t="shared" si="10"/>
        <v/>
      </c>
    </row>
    <row r="707" spans="1:10" x14ac:dyDescent="0.25">
      <c r="A707" s="34"/>
      <c r="B707" s="45"/>
      <c r="C707" s="40"/>
      <c r="D707" s="41"/>
      <c r="E707" s="42"/>
      <c r="F707" s="31" t="str">
        <f t="shared" si="10"/>
        <v/>
      </c>
    </row>
    <row r="708" spans="1:10" s="32" customFormat="1" ht="17.399999999999999" x14ac:dyDescent="0.3">
      <c r="A708" s="26"/>
      <c r="B708" s="27" t="s">
        <v>100</v>
      </c>
      <c r="C708" s="28"/>
      <c r="D708" s="29"/>
      <c r="E708" s="30"/>
      <c r="F708" s="31" t="str">
        <f t="shared" si="10"/>
        <v/>
      </c>
      <c r="G708" s="65"/>
      <c r="H708" s="67"/>
      <c r="I708" s="65"/>
      <c r="J708" s="65"/>
    </row>
    <row r="709" spans="1:10" ht="29.55" customHeight="1" x14ac:dyDescent="0.25">
      <c r="A709" s="34"/>
      <c r="B709" s="35"/>
      <c r="C709" s="36"/>
      <c r="D709" s="37"/>
      <c r="E709" s="38"/>
      <c r="F709" s="31" t="str">
        <f t="shared" si="10"/>
        <v/>
      </c>
      <c r="I709" s="55"/>
    </row>
    <row r="710" spans="1:10" x14ac:dyDescent="0.25">
      <c r="A710" s="34"/>
      <c r="B710" s="39"/>
      <c r="C710" s="40"/>
      <c r="D710" s="41"/>
      <c r="E710" s="42"/>
      <c r="F710" s="31" t="str">
        <f t="shared" si="10"/>
        <v/>
      </c>
      <c r="I710" s="55"/>
    </row>
    <row r="711" spans="1:10" x14ac:dyDescent="0.25">
      <c r="A711" s="34"/>
      <c r="B711" s="43" t="s">
        <v>18</v>
      </c>
      <c r="C711" s="40"/>
      <c r="D711" s="41"/>
      <c r="E711" s="42"/>
      <c r="F711" s="31" t="str">
        <f t="shared" si="10"/>
        <v/>
      </c>
    </row>
    <row r="712" spans="1:10" x14ac:dyDescent="0.25">
      <c r="A712" s="34"/>
      <c r="B712" s="45"/>
      <c r="C712" s="40"/>
      <c r="D712" s="41"/>
      <c r="E712" s="42"/>
      <c r="F712" s="31" t="str">
        <f t="shared" si="10"/>
        <v/>
      </c>
    </row>
    <row r="713" spans="1:10" x14ac:dyDescent="0.25">
      <c r="A713" s="34"/>
      <c r="B713" s="45" t="s">
        <v>99</v>
      </c>
      <c r="C713" s="40" t="s">
        <v>20</v>
      </c>
      <c r="D713" s="41">
        <v>-2</v>
      </c>
      <c r="E713" s="42">
        <v>1414</v>
      </c>
      <c r="F713" s="31">
        <f t="shared" si="10"/>
        <v>-2828</v>
      </c>
    </row>
    <row r="714" spans="1:10" x14ac:dyDescent="0.25">
      <c r="A714" s="34"/>
      <c r="B714" s="45" t="s">
        <v>74</v>
      </c>
      <c r="C714" s="40" t="s">
        <v>20</v>
      </c>
      <c r="D714" s="41">
        <v>-2</v>
      </c>
      <c r="E714" s="42">
        <v>129</v>
      </c>
      <c r="F714" s="31">
        <f t="shared" ref="F714:F777" si="11">IF(C714="","",E714*D714)</f>
        <v>-258</v>
      </c>
    </row>
    <row r="715" spans="1:10" x14ac:dyDescent="0.25">
      <c r="A715" s="34"/>
      <c r="B715" s="45"/>
      <c r="C715" s="40"/>
      <c r="D715" s="41"/>
      <c r="E715" s="42"/>
      <c r="F715" s="31" t="str">
        <f t="shared" si="11"/>
        <v/>
      </c>
    </row>
    <row r="716" spans="1:10" x14ac:dyDescent="0.25">
      <c r="A716" s="34"/>
      <c r="B716" s="45" t="s">
        <v>98</v>
      </c>
      <c r="C716" s="40" t="s">
        <v>20</v>
      </c>
      <c r="D716" s="41">
        <v>-4</v>
      </c>
      <c r="E716" s="42">
        <v>351</v>
      </c>
      <c r="F716" s="31">
        <f t="shared" si="11"/>
        <v>-1404</v>
      </c>
    </row>
    <row r="717" spans="1:10" x14ac:dyDescent="0.25">
      <c r="A717" s="34"/>
      <c r="B717" s="45"/>
      <c r="C717" s="40"/>
      <c r="D717" s="41"/>
      <c r="E717" s="42"/>
      <c r="F717" s="31" t="str">
        <f t="shared" si="11"/>
        <v/>
      </c>
    </row>
    <row r="718" spans="1:10" x14ac:dyDescent="0.25">
      <c r="A718" s="34"/>
      <c r="B718" s="45" t="s">
        <v>97</v>
      </c>
      <c r="C718" s="40" t="s">
        <v>89</v>
      </c>
      <c r="D718" s="41">
        <v>-0.05</v>
      </c>
      <c r="E718" s="42">
        <v>642</v>
      </c>
      <c r="F718" s="31">
        <f t="shared" si="11"/>
        <v>-32.1</v>
      </c>
    </row>
    <row r="719" spans="1:10" x14ac:dyDescent="0.25">
      <c r="A719" s="34"/>
      <c r="B719" s="45"/>
      <c r="C719" s="40"/>
      <c r="D719" s="41"/>
      <c r="E719" s="42" t="s">
        <v>34</v>
      </c>
      <c r="F719" s="31" t="str">
        <f t="shared" si="11"/>
        <v/>
      </c>
    </row>
    <row r="720" spans="1:10" x14ac:dyDescent="0.25">
      <c r="A720" s="34"/>
      <c r="B720" s="45" t="s">
        <v>96</v>
      </c>
      <c r="C720" s="40" t="s">
        <v>89</v>
      </c>
      <c r="D720" s="41">
        <v>-0.05</v>
      </c>
      <c r="E720" s="42">
        <v>321</v>
      </c>
      <c r="F720" s="31">
        <f t="shared" si="11"/>
        <v>-16.05</v>
      </c>
    </row>
    <row r="721" spans="1:6" x14ac:dyDescent="0.25">
      <c r="A721" s="34"/>
      <c r="B721" s="45"/>
      <c r="C721" s="40"/>
      <c r="D721" s="41"/>
      <c r="E721" s="42" t="s">
        <v>34</v>
      </c>
      <c r="F721" s="31" t="str">
        <f t="shared" si="11"/>
        <v/>
      </c>
    </row>
    <row r="722" spans="1:6" x14ac:dyDescent="0.25">
      <c r="A722" s="34"/>
      <c r="B722" s="45" t="s">
        <v>95</v>
      </c>
      <c r="C722" s="40" t="s">
        <v>89</v>
      </c>
      <c r="D722" s="41">
        <v>-0.05</v>
      </c>
      <c r="E722" s="42">
        <v>257</v>
      </c>
      <c r="F722" s="31">
        <f t="shared" si="11"/>
        <v>-12.850000000000001</v>
      </c>
    </row>
    <row r="723" spans="1:6" x14ac:dyDescent="0.25">
      <c r="A723" s="34"/>
      <c r="B723" s="45"/>
      <c r="C723" s="40"/>
      <c r="D723" s="41"/>
      <c r="E723" s="42" t="s">
        <v>34</v>
      </c>
      <c r="F723" s="31" t="str">
        <f t="shared" si="11"/>
        <v/>
      </c>
    </row>
    <row r="724" spans="1:6" x14ac:dyDescent="0.25">
      <c r="A724" s="34"/>
      <c r="B724" s="45" t="s">
        <v>94</v>
      </c>
      <c r="C724" s="40" t="s">
        <v>89</v>
      </c>
      <c r="D724" s="41">
        <v>-0.25</v>
      </c>
      <c r="E724" s="42">
        <v>129</v>
      </c>
      <c r="F724" s="31">
        <f t="shared" si="11"/>
        <v>-32.25</v>
      </c>
    </row>
    <row r="725" spans="1:6" x14ac:dyDescent="0.25">
      <c r="A725" s="34"/>
      <c r="B725" s="45"/>
      <c r="C725" s="40"/>
      <c r="D725" s="41"/>
      <c r="E725" s="42" t="s">
        <v>34</v>
      </c>
      <c r="F725" s="31" t="str">
        <f t="shared" si="11"/>
        <v/>
      </c>
    </row>
    <row r="726" spans="1:6" x14ac:dyDescent="0.25">
      <c r="A726" s="34"/>
      <c r="B726" s="45" t="s">
        <v>93</v>
      </c>
      <c r="C726" s="40" t="s">
        <v>89</v>
      </c>
      <c r="D726" s="41">
        <v>-0.05</v>
      </c>
      <c r="E726" s="42">
        <v>642</v>
      </c>
      <c r="F726" s="31">
        <f t="shared" si="11"/>
        <v>-32.1</v>
      </c>
    </row>
    <row r="727" spans="1:6" x14ac:dyDescent="0.25">
      <c r="A727" s="34"/>
      <c r="B727" s="45"/>
      <c r="C727" s="40"/>
      <c r="D727" s="41"/>
      <c r="E727" s="42" t="s">
        <v>34</v>
      </c>
      <c r="F727" s="31" t="str">
        <f t="shared" si="11"/>
        <v/>
      </c>
    </row>
    <row r="728" spans="1:6" x14ac:dyDescent="0.25">
      <c r="A728" s="34"/>
      <c r="B728" s="45" t="s">
        <v>92</v>
      </c>
      <c r="C728" s="40" t="s">
        <v>89</v>
      </c>
      <c r="D728" s="41">
        <v>-0.05</v>
      </c>
      <c r="E728" s="42">
        <v>13</v>
      </c>
      <c r="F728" s="31">
        <f t="shared" si="11"/>
        <v>-0.65</v>
      </c>
    </row>
    <row r="729" spans="1:6" x14ac:dyDescent="0.25">
      <c r="A729" s="34"/>
      <c r="B729" s="45"/>
      <c r="C729" s="40"/>
      <c r="D729" s="41"/>
      <c r="E729" s="42" t="s">
        <v>34</v>
      </c>
      <c r="F729" s="31" t="str">
        <f t="shared" si="11"/>
        <v/>
      </c>
    </row>
    <row r="730" spans="1:6" x14ac:dyDescent="0.25">
      <c r="A730" s="34"/>
      <c r="B730" s="45" t="s">
        <v>91</v>
      </c>
      <c r="C730" s="40" t="s">
        <v>89</v>
      </c>
      <c r="D730" s="41">
        <v>-0.05</v>
      </c>
      <c r="E730" s="42">
        <v>64</v>
      </c>
      <c r="F730" s="31">
        <f t="shared" si="11"/>
        <v>-3.2</v>
      </c>
    </row>
    <row r="731" spans="1:6" x14ac:dyDescent="0.25">
      <c r="A731" s="34"/>
      <c r="B731" s="68"/>
      <c r="C731" s="40"/>
      <c r="D731" s="41"/>
      <c r="E731" s="42" t="s">
        <v>34</v>
      </c>
      <c r="F731" s="31" t="str">
        <f t="shared" si="11"/>
        <v/>
      </c>
    </row>
    <row r="732" spans="1:6" x14ac:dyDescent="0.25">
      <c r="A732" s="34"/>
      <c r="B732" s="68" t="s">
        <v>90</v>
      </c>
      <c r="C732" s="40" t="s">
        <v>89</v>
      </c>
      <c r="D732" s="41">
        <v>-0.05</v>
      </c>
      <c r="E732" s="42">
        <v>321</v>
      </c>
      <c r="F732" s="31">
        <f t="shared" si="11"/>
        <v>-16.05</v>
      </c>
    </row>
    <row r="733" spans="1:6" x14ac:dyDescent="0.25">
      <c r="A733" s="34"/>
      <c r="B733" s="45"/>
      <c r="C733" s="40"/>
      <c r="D733" s="41"/>
      <c r="E733" s="42"/>
      <c r="F733" s="31" t="str">
        <f t="shared" si="11"/>
        <v/>
      </c>
    </row>
    <row r="734" spans="1:6" x14ac:dyDescent="0.25">
      <c r="A734" s="34"/>
      <c r="B734" s="45" t="s">
        <v>88</v>
      </c>
      <c r="C734" s="40" t="s">
        <v>87</v>
      </c>
      <c r="D734" s="41">
        <v>-0.08</v>
      </c>
      <c r="E734" s="42">
        <v>7008</v>
      </c>
      <c r="F734" s="31">
        <f t="shared" si="11"/>
        <v>-560.64</v>
      </c>
    </row>
    <row r="735" spans="1:6" x14ac:dyDescent="0.25">
      <c r="A735" s="34"/>
      <c r="B735" s="45"/>
      <c r="C735" s="40"/>
      <c r="D735" s="41"/>
      <c r="E735" s="42"/>
      <c r="F735" s="31" t="str">
        <f t="shared" si="11"/>
        <v/>
      </c>
    </row>
    <row r="736" spans="1:6" x14ac:dyDescent="0.25">
      <c r="A736" s="34"/>
      <c r="B736" s="45" t="s">
        <v>86</v>
      </c>
      <c r="C736" s="40" t="s">
        <v>56</v>
      </c>
      <c r="D736" s="41">
        <v>-1</v>
      </c>
      <c r="E736" s="42">
        <v>511</v>
      </c>
      <c r="F736" s="31">
        <f t="shared" si="11"/>
        <v>-511</v>
      </c>
    </row>
    <row r="737" spans="1:6" x14ac:dyDescent="0.25">
      <c r="A737" s="34"/>
      <c r="B737" s="45"/>
      <c r="C737" s="40"/>
      <c r="D737" s="41"/>
      <c r="E737" s="42"/>
      <c r="F737" s="31" t="str">
        <f t="shared" si="11"/>
        <v/>
      </c>
    </row>
    <row r="738" spans="1:6" x14ac:dyDescent="0.25">
      <c r="A738" s="34"/>
      <c r="B738" s="45" t="s">
        <v>85</v>
      </c>
      <c r="C738" s="40" t="s">
        <v>56</v>
      </c>
      <c r="D738" s="41">
        <v>-1</v>
      </c>
      <c r="E738" s="42">
        <v>146</v>
      </c>
      <c r="F738" s="31">
        <f t="shared" si="11"/>
        <v>-146</v>
      </c>
    </row>
    <row r="739" spans="1:6" x14ac:dyDescent="0.25">
      <c r="A739" s="34"/>
      <c r="B739" s="45"/>
      <c r="C739" s="40"/>
      <c r="D739" s="41"/>
      <c r="E739" s="42"/>
      <c r="F739" s="31" t="str">
        <f t="shared" si="11"/>
        <v/>
      </c>
    </row>
    <row r="740" spans="1:6" ht="26.4" x14ac:dyDescent="0.25">
      <c r="A740" s="34"/>
      <c r="B740" s="45" t="s">
        <v>84</v>
      </c>
      <c r="C740" s="40" t="s">
        <v>56</v>
      </c>
      <c r="D740" s="41">
        <v>-4</v>
      </c>
      <c r="E740" s="42">
        <v>665</v>
      </c>
      <c r="F740" s="31">
        <f t="shared" si="11"/>
        <v>-2660</v>
      </c>
    </row>
    <row r="741" spans="1:6" x14ac:dyDescent="0.25">
      <c r="A741" s="34"/>
      <c r="B741" s="45"/>
      <c r="C741" s="40"/>
      <c r="D741" s="41"/>
      <c r="E741" s="42" t="s">
        <v>34</v>
      </c>
      <c r="F741" s="31" t="str">
        <f t="shared" si="11"/>
        <v/>
      </c>
    </row>
    <row r="742" spans="1:6" ht="26.4" x14ac:dyDescent="0.25">
      <c r="A742" s="34"/>
      <c r="B742" s="45" t="s">
        <v>83</v>
      </c>
      <c r="C742" s="40" t="s">
        <v>56</v>
      </c>
      <c r="D742" s="41">
        <v>-1.2</v>
      </c>
      <c r="E742" s="42">
        <v>832</v>
      </c>
      <c r="F742" s="31">
        <f t="shared" si="11"/>
        <v>-998.4</v>
      </c>
    </row>
    <row r="743" spans="1:6" x14ac:dyDescent="0.25">
      <c r="A743" s="34"/>
      <c r="B743" s="45"/>
      <c r="C743" s="40"/>
      <c r="D743" s="41"/>
      <c r="E743" s="42"/>
      <c r="F743" s="31" t="str">
        <f t="shared" si="11"/>
        <v/>
      </c>
    </row>
    <row r="744" spans="1:6" x14ac:dyDescent="0.25">
      <c r="A744" s="34"/>
      <c r="B744" s="45" t="s">
        <v>82</v>
      </c>
      <c r="C744" s="40" t="s">
        <v>20</v>
      </c>
      <c r="D744" s="41">
        <v>-2</v>
      </c>
      <c r="E744" s="42">
        <v>403</v>
      </c>
      <c r="F744" s="31">
        <f t="shared" si="11"/>
        <v>-806</v>
      </c>
    </row>
    <row r="745" spans="1:6" x14ac:dyDescent="0.25">
      <c r="A745" s="34"/>
      <c r="B745" s="45"/>
      <c r="C745" s="40"/>
      <c r="D745" s="41"/>
      <c r="E745" s="42"/>
      <c r="F745" s="31" t="str">
        <f t="shared" si="11"/>
        <v/>
      </c>
    </row>
    <row r="746" spans="1:6" x14ac:dyDescent="0.25">
      <c r="A746" s="34"/>
      <c r="B746" s="45" t="s">
        <v>81</v>
      </c>
      <c r="C746" s="40" t="s">
        <v>20</v>
      </c>
      <c r="D746" s="41">
        <v>-2</v>
      </c>
      <c r="E746" s="42">
        <v>129</v>
      </c>
      <c r="F746" s="31">
        <f t="shared" si="11"/>
        <v>-258</v>
      </c>
    </row>
    <row r="747" spans="1:6" x14ac:dyDescent="0.25">
      <c r="A747" s="34"/>
      <c r="B747" s="45"/>
      <c r="C747" s="40"/>
      <c r="D747" s="41"/>
      <c r="E747" s="42"/>
      <c r="F747" s="31" t="str">
        <f t="shared" si="11"/>
        <v/>
      </c>
    </row>
    <row r="748" spans="1:6" x14ac:dyDescent="0.25">
      <c r="A748" s="34"/>
      <c r="B748" s="45" t="s">
        <v>80</v>
      </c>
      <c r="C748" s="40" t="s">
        <v>20</v>
      </c>
      <c r="D748" s="41">
        <v>-1</v>
      </c>
      <c r="E748" s="42">
        <v>1146</v>
      </c>
      <c r="F748" s="31">
        <f t="shared" si="11"/>
        <v>-1146</v>
      </c>
    </row>
    <row r="749" spans="1:6" x14ac:dyDescent="0.25">
      <c r="A749" s="34"/>
      <c r="B749" s="45"/>
      <c r="C749" s="40"/>
      <c r="D749" s="41"/>
      <c r="E749" s="42"/>
      <c r="F749" s="31" t="str">
        <f t="shared" si="11"/>
        <v/>
      </c>
    </row>
    <row r="750" spans="1:6" x14ac:dyDescent="0.25">
      <c r="A750" s="34"/>
      <c r="B750" s="45" t="s">
        <v>79</v>
      </c>
      <c r="C750" s="40" t="s">
        <v>20</v>
      </c>
      <c r="D750" s="41">
        <v>-1</v>
      </c>
      <c r="E750" s="42">
        <v>123</v>
      </c>
      <c r="F750" s="31">
        <f t="shared" si="11"/>
        <v>-123</v>
      </c>
    </row>
    <row r="751" spans="1:6" x14ac:dyDescent="0.25">
      <c r="A751" s="34"/>
      <c r="B751" s="45"/>
      <c r="C751" s="40"/>
      <c r="D751" s="41"/>
      <c r="E751" s="42"/>
      <c r="F751" s="31" t="str">
        <f t="shared" si="11"/>
        <v/>
      </c>
    </row>
    <row r="752" spans="1:6" x14ac:dyDescent="0.25">
      <c r="A752" s="34"/>
      <c r="B752" s="45"/>
      <c r="C752" s="40"/>
      <c r="D752" s="41"/>
      <c r="E752" s="42"/>
      <c r="F752" s="31" t="str">
        <f t="shared" si="11"/>
        <v/>
      </c>
    </row>
    <row r="753" spans="1:6" x14ac:dyDescent="0.25">
      <c r="A753" s="34"/>
      <c r="B753" s="45"/>
      <c r="C753" s="40"/>
      <c r="D753" s="41"/>
      <c r="E753" s="42"/>
      <c r="F753" s="31" t="str">
        <f t="shared" si="11"/>
        <v/>
      </c>
    </row>
    <row r="754" spans="1:6" x14ac:dyDescent="0.25">
      <c r="A754" s="34"/>
      <c r="B754" s="45"/>
      <c r="C754" s="40"/>
      <c r="D754" s="41"/>
      <c r="E754" s="42"/>
      <c r="F754" s="31" t="str">
        <f t="shared" si="11"/>
        <v/>
      </c>
    </row>
    <row r="755" spans="1:6" x14ac:dyDescent="0.25">
      <c r="A755" s="34"/>
      <c r="B755" s="45"/>
      <c r="C755" s="40"/>
      <c r="D755" s="41"/>
      <c r="E755" s="42"/>
      <c r="F755" s="31" t="str">
        <f t="shared" si="11"/>
        <v/>
      </c>
    </row>
    <row r="756" spans="1:6" x14ac:dyDescent="0.25">
      <c r="A756" s="34"/>
      <c r="B756" s="45"/>
      <c r="C756" s="40"/>
      <c r="D756" s="41"/>
      <c r="E756" s="42"/>
      <c r="F756" s="31" t="str">
        <f t="shared" si="11"/>
        <v/>
      </c>
    </row>
    <row r="757" spans="1:6" x14ac:dyDescent="0.25">
      <c r="A757" s="34"/>
      <c r="B757" s="45"/>
      <c r="C757" s="40"/>
      <c r="D757" s="41"/>
      <c r="E757" s="42"/>
      <c r="F757" s="31" t="str">
        <f t="shared" si="11"/>
        <v/>
      </c>
    </row>
    <row r="758" spans="1:6" x14ac:dyDescent="0.25">
      <c r="A758" s="34"/>
      <c r="B758" s="45"/>
      <c r="C758" s="40"/>
      <c r="D758" s="41"/>
      <c r="E758" s="42"/>
      <c r="F758" s="31" t="str">
        <f t="shared" si="11"/>
        <v/>
      </c>
    </row>
    <row r="759" spans="1:6" x14ac:dyDescent="0.25">
      <c r="A759" s="34"/>
      <c r="B759" s="45"/>
      <c r="C759" s="40"/>
      <c r="D759" s="41"/>
      <c r="E759" s="42"/>
      <c r="F759" s="31" t="str">
        <f t="shared" si="11"/>
        <v/>
      </c>
    </row>
    <row r="760" spans="1:6" x14ac:dyDescent="0.25">
      <c r="A760" s="34"/>
      <c r="B760" s="45"/>
      <c r="C760" s="40"/>
      <c r="D760" s="41"/>
      <c r="E760" s="42"/>
      <c r="F760" s="31" t="str">
        <f t="shared" si="11"/>
        <v/>
      </c>
    </row>
    <row r="761" spans="1:6" x14ac:dyDescent="0.25">
      <c r="A761" s="34"/>
      <c r="B761" s="45"/>
      <c r="C761" s="40"/>
      <c r="D761" s="41"/>
      <c r="E761" s="42"/>
      <c r="F761" s="31" t="str">
        <f t="shared" si="11"/>
        <v/>
      </c>
    </row>
    <row r="762" spans="1:6" x14ac:dyDescent="0.25">
      <c r="A762" s="34"/>
      <c r="B762" s="45"/>
      <c r="C762" s="40"/>
      <c r="D762" s="41"/>
      <c r="E762" s="42"/>
      <c r="F762" s="31" t="str">
        <f t="shared" si="11"/>
        <v/>
      </c>
    </row>
    <row r="763" spans="1:6" x14ac:dyDescent="0.25">
      <c r="A763" s="34"/>
      <c r="B763" s="45"/>
      <c r="C763" s="40"/>
      <c r="D763" s="41"/>
      <c r="E763" s="42"/>
      <c r="F763" s="31" t="str">
        <f t="shared" si="11"/>
        <v/>
      </c>
    </row>
    <row r="764" spans="1:6" x14ac:dyDescent="0.25">
      <c r="A764" s="34"/>
      <c r="B764" s="45"/>
      <c r="C764" s="40"/>
      <c r="D764" s="41"/>
      <c r="E764" s="42"/>
      <c r="F764" s="31" t="str">
        <f t="shared" si="11"/>
        <v/>
      </c>
    </row>
    <row r="765" spans="1:6" x14ac:dyDescent="0.25">
      <c r="A765" s="34"/>
      <c r="B765" s="45"/>
      <c r="C765" s="40"/>
      <c r="D765" s="41"/>
      <c r="E765" s="42"/>
      <c r="F765" s="31" t="str">
        <f t="shared" si="11"/>
        <v/>
      </c>
    </row>
    <row r="766" spans="1:6" x14ac:dyDescent="0.25">
      <c r="A766" s="34"/>
      <c r="B766" s="45"/>
      <c r="C766" s="40"/>
      <c r="D766" s="41"/>
      <c r="E766" s="42"/>
      <c r="F766" s="31" t="str">
        <f t="shared" si="11"/>
        <v/>
      </c>
    </row>
    <row r="767" spans="1:6" x14ac:dyDescent="0.25">
      <c r="A767" s="34"/>
      <c r="B767" s="45"/>
      <c r="C767" s="40"/>
      <c r="D767" s="41"/>
      <c r="E767" s="42"/>
      <c r="F767" s="31" t="str">
        <f t="shared" si="11"/>
        <v/>
      </c>
    </row>
    <row r="768" spans="1:6" x14ac:dyDescent="0.25">
      <c r="A768" s="34"/>
      <c r="B768" s="45"/>
      <c r="C768" s="40"/>
      <c r="D768" s="41"/>
      <c r="E768" s="42"/>
      <c r="F768" s="31" t="str">
        <f t="shared" si="11"/>
        <v/>
      </c>
    </row>
    <row r="769" spans="1:10" x14ac:dyDescent="0.25">
      <c r="A769" s="34"/>
      <c r="B769" s="45"/>
      <c r="C769" s="40"/>
      <c r="D769" s="41"/>
      <c r="E769" s="42"/>
      <c r="F769" s="31" t="str">
        <f t="shared" si="11"/>
        <v/>
      </c>
    </row>
    <row r="770" spans="1:10" x14ac:dyDescent="0.25">
      <c r="A770" s="34"/>
      <c r="B770" s="45"/>
      <c r="C770" s="40"/>
      <c r="D770" s="41"/>
      <c r="E770" s="42"/>
      <c r="F770" s="31" t="str">
        <f t="shared" si="11"/>
        <v/>
      </c>
    </row>
    <row r="771" spans="1:10" x14ac:dyDescent="0.25">
      <c r="A771" s="34"/>
      <c r="B771" s="45"/>
      <c r="C771" s="40"/>
      <c r="D771" s="41"/>
      <c r="E771" s="42"/>
      <c r="F771" s="31" t="str">
        <f t="shared" si="11"/>
        <v/>
      </c>
    </row>
    <row r="772" spans="1:10" x14ac:dyDescent="0.25">
      <c r="A772" s="34"/>
      <c r="B772" s="45"/>
      <c r="C772" s="40"/>
      <c r="D772" s="41"/>
      <c r="E772" s="42"/>
      <c r="F772" s="31" t="str">
        <f t="shared" si="11"/>
        <v/>
      </c>
    </row>
    <row r="773" spans="1:10" x14ac:dyDescent="0.25">
      <c r="A773" s="34"/>
      <c r="B773" s="45"/>
      <c r="C773" s="40"/>
      <c r="D773" s="41"/>
      <c r="E773" s="42"/>
      <c r="F773" s="31" t="str">
        <f t="shared" si="11"/>
        <v/>
      </c>
    </row>
    <row r="774" spans="1:10" x14ac:dyDescent="0.25">
      <c r="A774" s="34"/>
      <c r="B774" s="45"/>
      <c r="C774" s="40"/>
      <c r="D774" s="41"/>
      <c r="E774" s="42"/>
      <c r="F774" s="31" t="str">
        <f t="shared" si="11"/>
        <v/>
      </c>
    </row>
    <row r="775" spans="1:10" x14ac:dyDescent="0.25">
      <c r="A775" s="34"/>
      <c r="B775" s="45"/>
      <c r="C775" s="40"/>
      <c r="D775" s="41"/>
      <c r="E775" s="42"/>
      <c r="F775" s="31" t="str">
        <f t="shared" si="11"/>
        <v/>
      </c>
    </row>
    <row r="776" spans="1:10" x14ac:dyDescent="0.25">
      <c r="A776" s="34"/>
      <c r="B776" s="45"/>
      <c r="C776" s="40"/>
      <c r="D776" s="41"/>
      <c r="E776" s="42"/>
      <c r="F776" s="31" t="str">
        <f t="shared" si="11"/>
        <v/>
      </c>
    </row>
    <row r="777" spans="1:10" x14ac:dyDescent="0.25">
      <c r="A777" s="34"/>
      <c r="B777" s="45"/>
      <c r="C777" s="40"/>
      <c r="D777" s="41"/>
      <c r="E777" s="42"/>
      <c r="F777" s="31" t="str">
        <f t="shared" si="11"/>
        <v/>
      </c>
    </row>
    <row r="778" spans="1:10" s="32" customFormat="1" ht="17.399999999999999" x14ac:dyDescent="0.3">
      <c r="A778" s="26"/>
      <c r="B778" s="27" t="s">
        <v>78</v>
      </c>
      <c r="C778" s="28"/>
      <c r="D778" s="29"/>
      <c r="E778" s="30"/>
      <c r="F778" s="31" t="str">
        <f t="shared" ref="F778:F841" si="12">IF(C778="","",E778*D778)</f>
        <v/>
      </c>
      <c r="G778" s="65"/>
      <c r="H778" s="64"/>
      <c r="I778" s="65"/>
      <c r="J778" s="65"/>
    </row>
    <row r="779" spans="1:10" ht="29.55" customHeight="1" x14ac:dyDescent="0.25">
      <c r="A779" s="34"/>
      <c r="B779" s="35" t="s">
        <v>77</v>
      </c>
      <c r="C779" s="36"/>
      <c r="D779" s="37"/>
      <c r="E779" s="38"/>
      <c r="F779" s="31" t="str">
        <f t="shared" si="12"/>
        <v/>
      </c>
      <c r="I779" s="55"/>
    </row>
    <row r="780" spans="1:10" x14ac:dyDescent="0.25">
      <c r="A780" s="34"/>
      <c r="B780" s="39"/>
      <c r="C780" s="40"/>
      <c r="D780" s="41"/>
      <c r="E780" s="42"/>
      <c r="F780" s="31" t="str">
        <f t="shared" si="12"/>
        <v/>
      </c>
      <c r="I780" s="55"/>
    </row>
    <row r="781" spans="1:10" x14ac:dyDescent="0.25">
      <c r="A781" s="34"/>
      <c r="B781" s="43" t="s">
        <v>18</v>
      </c>
      <c r="C781" s="40"/>
      <c r="D781" s="41"/>
      <c r="E781" s="42"/>
      <c r="F781" s="31" t="str">
        <f t="shared" si="12"/>
        <v/>
      </c>
    </row>
    <row r="782" spans="1:10" x14ac:dyDescent="0.25">
      <c r="A782" s="34"/>
      <c r="B782" s="45"/>
      <c r="C782" s="40"/>
      <c r="D782" s="41"/>
      <c r="E782" s="42"/>
      <c r="F782" s="31" t="str">
        <f t="shared" si="12"/>
        <v/>
      </c>
    </row>
    <row r="783" spans="1:10" x14ac:dyDescent="0.25">
      <c r="A783" s="34"/>
      <c r="B783" s="45" t="s">
        <v>76</v>
      </c>
      <c r="C783" s="40" t="s">
        <v>20</v>
      </c>
      <c r="D783" s="41">
        <v>-1</v>
      </c>
      <c r="E783" s="42">
        <v>642</v>
      </c>
      <c r="F783" s="31">
        <f t="shared" si="12"/>
        <v>-642</v>
      </c>
    </row>
    <row r="784" spans="1:10" x14ac:dyDescent="0.25">
      <c r="A784" s="34"/>
      <c r="B784" s="45"/>
      <c r="C784" s="40"/>
      <c r="D784" s="41"/>
      <c r="E784" s="42"/>
      <c r="F784" s="31" t="str">
        <f t="shared" si="12"/>
        <v/>
      </c>
    </row>
    <row r="785" spans="1:9" x14ac:dyDescent="0.25">
      <c r="A785" s="34"/>
      <c r="B785" s="45" t="s">
        <v>75</v>
      </c>
      <c r="C785" s="40" t="s">
        <v>20</v>
      </c>
      <c r="D785" s="41">
        <v>-1</v>
      </c>
      <c r="E785" s="42">
        <v>642</v>
      </c>
      <c r="F785" s="31">
        <f t="shared" si="12"/>
        <v>-642</v>
      </c>
    </row>
    <row r="786" spans="1:9" x14ac:dyDescent="0.25">
      <c r="A786" s="34"/>
      <c r="B786" s="45"/>
      <c r="C786" s="40"/>
      <c r="D786" s="41"/>
      <c r="E786" s="42"/>
      <c r="F786" s="31" t="str">
        <f t="shared" si="12"/>
        <v/>
      </c>
    </row>
    <row r="787" spans="1:9" x14ac:dyDescent="0.25">
      <c r="A787" s="34"/>
      <c r="B787" s="45" t="s">
        <v>74</v>
      </c>
      <c r="C787" s="40" t="s">
        <v>20</v>
      </c>
      <c r="D787" s="41">
        <v>-1</v>
      </c>
      <c r="E787" s="42">
        <v>129</v>
      </c>
      <c r="F787" s="31">
        <f t="shared" si="12"/>
        <v>-129</v>
      </c>
    </row>
    <row r="788" spans="1:9" x14ac:dyDescent="0.25">
      <c r="A788" s="34"/>
      <c r="B788" s="45"/>
      <c r="C788" s="40"/>
      <c r="D788" s="41"/>
      <c r="E788" s="42" t="s">
        <v>34</v>
      </c>
      <c r="F788" s="31" t="str">
        <f t="shared" si="12"/>
        <v/>
      </c>
    </row>
    <row r="789" spans="1:9" x14ac:dyDescent="0.25">
      <c r="A789" s="34"/>
      <c r="B789" s="45" t="s">
        <v>73</v>
      </c>
      <c r="C789" s="40" t="s">
        <v>20</v>
      </c>
      <c r="D789" s="41">
        <v>-1</v>
      </c>
      <c r="E789" s="42">
        <v>1285</v>
      </c>
      <c r="F789" s="31">
        <f t="shared" si="12"/>
        <v>-1285</v>
      </c>
    </row>
    <row r="790" spans="1:9" x14ac:dyDescent="0.25">
      <c r="A790" s="34"/>
      <c r="B790" s="45"/>
      <c r="C790" s="40"/>
      <c r="D790" s="41"/>
      <c r="E790" s="42"/>
      <c r="F790" s="31" t="str">
        <f t="shared" si="12"/>
        <v/>
      </c>
    </row>
    <row r="791" spans="1:9" ht="26.4" x14ac:dyDescent="0.25">
      <c r="A791" s="34"/>
      <c r="B791" s="45" t="s">
        <v>72</v>
      </c>
      <c r="C791" s="40" t="s">
        <v>47</v>
      </c>
      <c r="D791" s="41">
        <v>-2.2999999999999998</v>
      </c>
      <c r="E791" s="42">
        <v>441</v>
      </c>
      <c r="F791" s="31">
        <f t="shared" si="12"/>
        <v>-1014.3</v>
      </c>
    </row>
    <row r="792" spans="1:9" x14ac:dyDescent="0.25">
      <c r="A792" s="34"/>
      <c r="B792" s="45" t="s">
        <v>71</v>
      </c>
      <c r="C792" s="40" t="s">
        <v>47</v>
      </c>
      <c r="D792" s="41">
        <v>-2.2999999999999998</v>
      </c>
      <c r="E792" s="42">
        <v>528</v>
      </c>
      <c r="F792" s="31">
        <f t="shared" si="12"/>
        <v>-1214.3999999999999</v>
      </c>
    </row>
    <row r="793" spans="1:9" x14ac:dyDescent="0.25">
      <c r="A793" s="34"/>
      <c r="B793" s="45"/>
      <c r="C793" s="40"/>
      <c r="D793" s="41"/>
      <c r="E793" s="42"/>
      <c r="F793" s="31" t="str">
        <f t="shared" si="12"/>
        <v/>
      </c>
    </row>
    <row r="794" spans="1:9" x14ac:dyDescent="0.25">
      <c r="A794" s="34"/>
      <c r="B794" s="45"/>
      <c r="C794" s="40"/>
      <c r="D794" s="41"/>
      <c r="E794" s="42"/>
      <c r="F794" s="31" t="str">
        <f t="shared" si="12"/>
        <v/>
      </c>
    </row>
    <row r="795" spans="1:9" x14ac:dyDescent="0.25">
      <c r="A795" s="34"/>
      <c r="B795" s="44" t="s">
        <v>22</v>
      </c>
      <c r="C795" s="40"/>
      <c r="D795" s="41"/>
      <c r="E795" s="42"/>
      <c r="F795" s="31" t="str">
        <f t="shared" si="12"/>
        <v/>
      </c>
    </row>
    <row r="796" spans="1:9" x14ac:dyDescent="0.25">
      <c r="A796" s="34"/>
      <c r="B796" s="45"/>
      <c r="C796" s="40"/>
      <c r="D796" s="41"/>
      <c r="E796" s="42"/>
      <c r="F796" s="31" t="str">
        <f t="shared" si="12"/>
        <v/>
      </c>
    </row>
    <row r="797" spans="1:9" x14ac:dyDescent="0.25">
      <c r="A797" s="34" t="s">
        <v>70</v>
      </c>
      <c r="B797" s="45" t="s">
        <v>69</v>
      </c>
      <c r="C797" s="40" t="s">
        <v>20</v>
      </c>
      <c r="D797" s="41">
        <v>1</v>
      </c>
      <c r="E797" s="42">
        <v>193</v>
      </c>
      <c r="F797" s="31">
        <f t="shared" si="12"/>
        <v>193</v>
      </c>
    </row>
    <row r="798" spans="1:9" x14ac:dyDescent="0.25">
      <c r="A798" s="34"/>
      <c r="B798" s="45"/>
      <c r="C798" s="40"/>
      <c r="D798" s="41"/>
      <c r="E798" s="42"/>
      <c r="F798" s="31" t="str">
        <f t="shared" si="12"/>
        <v/>
      </c>
    </row>
    <row r="799" spans="1:9" ht="26.4" x14ac:dyDescent="0.25">
      <c r="A799" s="34" t="s">
        <v>68</v>
      </c>
      <c r="B799" s="45" t="s">
        <v>67</v>
      </c>
      <c r="C799" s="40" t="s">
        <v>20</v>
      </c>
      <c r="D799" s="41">
        <v>1</v>
      </c>
      <c r="E799" s="42">
        <f>I799*0.8</f>
        <v>6288</v>
      </c>
      <c r="F799" s="31">
        <f t="shared" si="12"/>
        <v>6288</v>
      </c>
      <c r="H799" s="64" t="s">
        <v>59</v>
      </c>
      <c r="I799" s="42">
        <v>7860</v>
      </c>
    </row>
    <row r="800" spans="1:9" x14ac:dyDescent="0.25">
      <c r="A800" s="34"/>
      <c r="B800" s="45"/>
      <c r="C800" s="40"/>
      <c r="D800" s="41"/>
      <c r="E800" s="42"/>
      <c r="F800" s="31" t="str">
        <f t="shared" si="12"/>
        <v/>
      </c>
    </row>
    <row r="801" spans="1:9" x14ac:dyDescent="0.25">
      <c r="A801" s="34" t="s">
        <v>66</v>
      </c>
      <c r="B801" s="45" t="s">
        <v>65</v>
      </c>
      <c r="C801" s="40" t="s">
        <v>20</v>
      </c>
      <c r="D801" s="41">
        <v>1</v>
      </c>
      <c r="E801" s="42">
        <v>109</v>
      </c>
      <c r="F801" s="31">
        <f t="shared" si="12"/>
        <v>109</v>
      </c>
    </row>
    <row r="802" spans="1:9" x14ac:dyDescent="0.25">
      <c r="A802" s="34"/>
      <c r="B802" s="45"/>
      <c r="C802" s="40"/>
      <c r="D802" s="41"/>
      <c r="E802" s="42"/>
      <c r="F802" s="31" t="str">
        <f t="shared" si="12"/>
        <v/>
      </c>
    </row>
    <row r="803" spans="1:9" x14ac:dyDescent="0.25">
      <c r="A803" s="34" t="s">
        <v>64</v>
      </c>
      <c r="B803" s="45" t="s">
        <v>63</v>
      </c>
      <c r="C803" s="40" t="s">
        <v>20</v>
      </c>
      <c r="D803" s="41">
        <v>1</v>
      </c>
      <c r="E803" s="42">
        <f>I803*0.8</f>
        <v>673.6</v>
      </c>
      <c r="F803" s="31">
        <f t="shared" si="12"/>
        <v>673.6</v>
      </c>
      <c r="H803" s="64" t="s">
        <v>59</v>
      </c>
      <c r="I803" s="42">
        <v>842</v>
      </c>
    </row>
    <row r="804" spans="1:9" x14ac:dyDescent="0.25">
      <c r="A804" s="34"/>
      <c r="B804" s="45"/>
      <c r="C804" s="40"/>
      <c r="D804" s="41"/>
      <c r="E804" s="42"/>
      <c r="F804" s="31" t="str">
        <f t="shared" si="12"/>
        <v/>
      </c>
    </row>
    <row r="805" spans="1:9" x14ac:dyDescent="0.25">
      <c r="A805" s="34"/>
      <c r="B805" s="45" t="s">
        <v>62</v>
      </c>
      <c r="C805" s="40" t="s">
        <v>20</v>
      </c>
      <c r="D805" s="41">
        <v>3</v>
      </c>
      <c r="E805" s="42">
        <v>135</v>
      </c>
      <c r="F805" s="31">
        <f t="shared" si="12"/>
        <v>405</v>
      </c>
    </row>
    <row r="806" spans="1:9" x14ac:dyDescent="0.25">
      <c r="A806" s="34"/>
      <c r="B806" s="45"/>
      <c r="C806" s="40"/>
      <c r="D806" s="41"/>
      <c r="E806" s="42"/>
      <c r="F806" s="31" t="str">
        <f t="shared" si="12"/>
        <v/>
      </c>
    </row>
    <row r="807" spans="1:9" x14ac:dyDescent="0.25">
      <c r="A807" s="34" t="s">
        <v>61</v>
      </c>
      <c r="B807" s="45" t="s">
        <v>60</v>
      </c>
      <c r="C807" s="40" t="s">
        <v>20</v>
      </c>
      <c r="D807" s="41">
        <v>3</v>
      </c>
      <c r="E807" s="42">
        <f>I807*0.8</f>
        <v>928.80000000000007</v>
      </c>
      <c r="F807" s="31">
        <f t="shared" si="12"/>
        <v>2786.4</v>
      </c>
      <c r="H807" s="64" t="s">
        <v>59</v>
      </c>
      <c r="I807" s="57">
        <v>1161</v>
      </c>
    </row>
    <row r="808" spans="1:9" x14ac:dyDescent="0.25">
      <c r="A808" s="34"/>
      <c r="B808" s="45"/>
      <c r="C808" s="40"/>
      <c r="D808" s="41"/>
      <c r="E808" s="42"/>
      <c r="F808" s="31" t="str">
        <f t="shared" si="12"/>
        <v/>
      </c>
    </row>
    <row r="809" spans="1:9" x14ac:dyDescent="0.25">
      <c r="A809" s="34"/>
      <c r="B809" s="45" t="s">
        <v>58</v>
      </c>
      <c r="C809" s="40" t="s">
        <v>56</v>
      </c>
      <c r="D809" s="41">
        <v>2.2999999999999998</v>
      </c>
      <c r="E809" s="42">
        <v>353</v>
      </c>
      <c r="F809" s="31">
        <f t="shared" si="12"/>
        <v>811.9</v>
      </c>
    </row>
    <row r="810" spans="1:9" x14ac:dyDescent="0.25">
      <c r="A810" s="34"/>
      <c r="B810" s="45"/>
      <c r="C810" s="40"/>
      <c r="D810" s="41"/>
      <c r="E810" s="42"/>
      <c r="F810" s="31" t="str">
        <f t="shared" si="12"/>
        <v/>
      </c>
    </row>
    <row r="811" spans="1:9" x14ac:dyDescent="0.25">
      <c r="A811" s="34"/>
      <c r="B811" s="45" t="s">
        <v>57</v>
      </c>
      <c r="C811" s="40" t="s">
        <v>56</v>
      </c>
      <c r="D811" s="41">
        <v>0.5</v>
      </c>
      <c r="E811" s="42">
        <v>3504</v>
      </c>
      <c r="F811" s="31">
        <f t="shared" si="12"/>
        <v>1752</v>
      </c>
    </row>
    <row r="812" spans="1:9" x14ac:dyDescent="0.25">
      <c r="A812" s="34"/>
      <c r="B812" s="45"/>
      <c r="C812" s="40"/>
      <c r="D812" s="41"/>
      <c r="E812" s="42"/>
      <c r="F812" s="31" t="str">
        <f t="shared" si="12"/>
        <v/>
      </c>
    </row>
    <row r="813" spans="1:9" x14ac:dyDescent="0.25">
      <c r="A813" s="34"/>
      <c r="B813" s="45" t="s">
        <v>55</v>
      </c>
      <c r="C813" s="40" t="s">
        <v>24</v>
      </c>
      <c r="D813" s="41">
        <v>1</v>
      </c>
      <c r="E813" s="42">
        <v>963</v>
      </c>
      <c r="F813" s="31">
        <f t="shared" si="12"/>
        <v>963</v>
      </c>
    </row>
    <row r="814" spans="1:9" x14ac:dyDescent="0.25">
      <c r="A814" s="34"/>
      <c r="B814" s="45"/>
      <c r="C814" s="40"/>
      <c r="D814" s="41"/>
      <c r="E814" s="42"/>
      <c r="F814" s="31" t="str">
        <f t="shared" si="12"/>
        <v/>
      </c>
    </row>
    <row r="815" spans="1:9" x14ac:dyDescent="0.25">
      <c r="A815" s="34"/>
      <c r="B815" s="45"/>
      <c r="C815" s="40"/>
      <c r="D815" s="41"/>
      <c r="E815" s="42"/>
      <c r="F815" s="31" t="str">
        <f t="shared" si="12"/>
        <v/>
      </c>
    </row>
    <row r="816" spans="1:9" x14ac:dyDescent="0.25">
      <c r="A816" s="34"/>
      <c r="B816" s="45"/>
      <c r="C816" s="40"/>
      <c r="D816" s="41"/>
      <c r="E816" s="42"/>
      <c r="F816" s="31" t="str">
        <f t="shared" si="12"/>
        <v/>
      </c>
    </row>
    <row r="817" spans="1:6" x14ac:dyDescent="0.25">
      <c r="A817" s="34"/>
      <c r="B817" s="45"/>
      <c r="C817" s="40"/>
      <c r="D817" s="41"/>
      <c r="E817" s="42"/>
      <c r="F817" s="31" t="str">
        <f t="shared" si="12"/>
        <v/>
      </c>
    </row>
    <row r="818" spans="1:6" x14ac:dyDescent="0.25">
      <c r="A818" s="34"/>
      <c r="B818" s="45"/>
      <c r="C818" s="40"/>
      <c r="D818" s="41"/>
      <c r="E818" s="42"/>
      <c r="F818" s="31" t="str">
        <f t="shared" si="12"/>
        <v/>
      </c>
    </row>
    <row r="819" spans="1:6" x14ac:dyDescent="0.25">
      <c r="A819" s="34"/>
      <c r="B819" s="45"/>
      <c r="C819" s="40"/>
      <c r="D819" s="41"/>
      <c r="E819" s="42"/>
      <c r="F819" s="31" t="str">
        <f t="shared" si="12"/>
        <v/>
      </c>
    </row>
    <row r="820" spans="1:6" x14ac:dyDescent="0.25">
      <c r="A820" s="34"/>
      <c r="B820" s="45"/>
      <c r="C820" s="40"/>
      <c r="D820" s="41"/>
      <c r="E820" s="42"/>
      <c r="F820" s="31" t="str">
        <f t="shared" si="12"/>
        <v/>
      </c>
    </row>
    <row r="821" spans="1:6" x14ac:dyDescent="0.25">
      <c r="A821" s="34"/>
      <c r="B821" s="45"/>
      <c r="C821" s="40"/>
      <c r="D821" s="41"/>
      <c r="E821" s="42"/>
      <c r="F821" s="31" t="str">
        <f t="shared" si="12"/>
        <v/>
      </c>
    </row>
    <row r="822" spans="1:6" x14ac:dyDescent="0.25">
      <c r="A822" s="34"/>
      <c r="B822" s="45"/>
      <c r="C822" s="40"/>
      <c r="D822" s="41"/>
      <c r="E822" s="42"/>
      <c r="F822" s="31" t="str">
        <f t="shared" si="12"/>
        <v/>
      </c>
    </row>
    <row r="823" spans="1:6" x14ac:dyDescent="0.25">
      <c r="A823" s="34"/>
      <c r="B823" s="45"/>
      <c r="C823" s="40"/>
      <c r="D823" s="41"/>
      <c r="E823" s="42"/>
      <c r="F823" s="31" t="str">
        <f t="shared" si="12"/>
        <v/>
      </c>
    </row>
    <row r="824" spans="1:6" x14ac:dyDescent="0.25">
      <c r="A824" s="34"/>
      <c r="B824" s="45"/>
      <c r="C824" s="40"/>
      <c r="D824" s="41"/>
      <c r="E824" s="42"/>
      <c r="F824" s="31" t="str">
        <f t="shared" si="12"/>
        <v/>
      </c>
    </row>
    <row r="825" spans="1:6" x14ac:dyDescent="0.25">
      <c r="A825" s="34"/>
      <c r="B825" s="45"/>
      <c r="C825" s="40"/>
      <c r="D825" s="41"/>
      <c r="E825" s="42"/>
      <c r="F825" s="31" t="str">
        <f t="shared" si="12"/>
        <v/>
      </c>
    </row>
    <row r="826" spans="1:6" x14ac:dyDescent="0.25">
      <c r="A826" s="34"/>
      <c r="B826" s="45"/>
      <c r="C826" s="40"/>
      <c r="D826" s="41"/>
      <c r="E826" s="42"/>
      <c r="F826" s="31" t="str">
        <f t="shared" si="12"/>
        <v/>
      </c>
    </row>
    <row r="827" spans="1:6" x14ac:dyDescent="0.25">
      <c r="A827" s="34"/>
      <c r="B827" s="45"/>
      <c r="C827" s="40"/>
      <c r="D827" s="41"/>
      <c r="E827" s="42"/>
      <c r="F827" s="31" t="str">
        <f t="shared" si="12"/>
        <v/>
      </c>
    </row>
    <row r="828" spans="1:6" x14ac:dyDescent="0.25">
      <c r="A828" s="34"/>
      <c r="B828" s="45"/>
      <c r="C828" s="40"/>
      <c r="D828" s="41"/>
      <c r="E828" s="42"/>
      <c r="F828" s="31" t="str">
        <f t="shared" si="12"/>
        <v/>
      </c>
    </row>
    <row r="829" spans="1:6" x14ac:dyDescent="0.25">
      <c r="A829" s="34"/>
      <c r="B829" s="45"/>
      <c r="C829" s="40"/>
      <c r="D829" s="41"/>
      <c r="E829" s="42"/>
      <c r="F829" s="31" t="str">
        <f t="shared" si="12"/>
        <v/>
      </c>
    </row>
    <row r="830" spans="1:6" x14ac:dyDescent="0.25">
      <c r="A830" s="34"/>
      <c r="B830" s="45"/>
      <c r="C830" s="40"/>
      <c r="D830" s="41"/>
      <c r="E830" s="42"/>
      <c r="F830" s="31" t="str">
        <f t="shared" si="12"/>
        <v/>
      </c>
    </row>
    <row r="831" spans="1:6" x14ac:dyDescent="0.25">
      <c r="A831" s="34"/>
      <c r="B831" s="45"/>
      <c r="C831" s="40"/>
      <c r="D831" s="41"/>
      <c r="E831" s="42"/>
      <c r="F831" s="31" t="str">
        <f t="shared" si="12"/>
        <v/>
      </c>
    </row>
    <row r="832" spans="1:6" x14ac:dyDescent="0.25">
      <c r="A832" s="34"/>
      <c r="B832" s="45"/>
      <c r="C832" s="40"/>
      <c r="D832" s="41"/>
      <c r="E832" s="42"/>
      <c r="F832" s="31" t="str">
        <f t="shared" si="12"/>
        <v/>
      </c>
    </row>
    <row r="833" spans="1:10" x14ac:dyDescent="0.25">
      <c r="A833" s="34"/>
      <c r="B833" s="45"/>
      <c r="C833" s="40"/>
      <c r="D833" s="41"/>
      <c r="E833" s="42"/>
      <c r="F833" s="31" t="str">
        <f t="shared" si="12"/>
        <v/>
      </c>
    </row>
    <row r="834" spans="1:10" x14ac:dyDescent="0.25">
      <c r="A834" s="34"/>
      <c r="B834" s="45"/>
      <c r="C834" s="40"/>
      <c r="D834" s="41"/>
      <c r="E834" s="42"/>
      <c r="F834" s="31" t="str">
        <f t="shared" si="12"/>
        <v/>
      </c>
    </row>
    <row r="835" spans="1:10" x14ac:dyDescent="0.25">
      <c r="A835" s="34"/>
      <c r="B835" s="45"/>
      <c r="C835" s="40"/>
      <c r="D835" s="41"/>
      <c r="E835" s="42"/>
      <c r="F835" s="31" t="str">
        <f t="shared" si="12"/>
        <v/>
      </c>
    </row>
    <row r="836" spans="1:10" x14ac:dyDescent="0.25">
      <c r="A836" s="34"/>
      <c r="B836" s="45"/>
      <c r="C836" s="40"/>
      <c r="D836" s="41"/>
      <c r="E836" s="42"/>
      <c r="F836" s="31" t="str">
        <f t="shared" si="12"/>
        <v/>
      </c>
    </row>
    <row r="837" spans="1:10" x14ac:dyDescent="0.25">
      <c r="A837" s="34"/>
      <c r="B837" s="45"/>
      <c r="C837" s="40"/>
      <c r="D837" s="41"/>
      <c r="E837" s="42"/>
      <c r="F837" s="31" t="str">
        <f t="shared" si="12"/>
        <v/>
      </c>
    </row>
    <row r="838" spans="1:10" x14ac:dyDescent="0.25">
      <c r="A838" s="34"/>
      <c r="B838" s="45"/>
      <c r="C838" s="40"/>
      <c r="D838" s="41"/>
      <c r="E838" s="42"/>
      <c r="F838" s="31" t="str">
        <f t="shared" si="12"/>
        <v/>
      </c>
    </row>
    <row r="839" spans="1:10" x14ac:dyDescent="0.25">
      <c r="A839" s="34"/>
      <c r="B839" s="45"/>
      <c r="C839" s="40"/>
      <c r="D839" s="41"/>
      <c r="E839" s="42"/>
      <c r="F839" s="31" t="str">
        <f t="shared" si="12"/>
        <v/>
      </c>
    </row>
    <row r="840" spans="1:10" x14ac:dyDescent="0.25">
      <c r="A840" s="34"/>
      <c r="B840" s="45"/>
      <c r="C840" s="40"/>
      <c r="D840" s="41"/>
      <c r="E840" s="42"/>
      <c r="F840" s="31" t="str">
        <f t="shared" si="12"/>
        <v/>
      </c>
    </row>
    <row r="841" spans="1:10" s="32" customFormat="1" ht="17.399999999999999" x14ac:dyDescent="0.3">
      <c r="A841" s="26"/>
      <c r="B841" s="27" t="s">
        <v>54</v>
      </c>
      <c r="C841" s="28"/>
      <c r="D841" s="29"/>
      <c r="E841" s="30"/>
      <c r="F841" s="31" t="str">
        <f t="shared" si="12"/>
        <v/>
      </c>
      <c r="G841" s="65"/>
      <c r="H841" s="64"/>
      <c r="I841" s="65"/>
      <c r="J841" s="65"/>
    </row>
    <row r="842" spans="1:10" ht="29.55" customHeight="1" x14ac:dyDescent="0.25">
      <c r="A842" s="34"/>
      <c r="B842" s="35" t="s">
        <v>53</v>
      </c>
      <c r="C842" s="36"/>
      <c r="D842" s="37"/>
      <c r="E842" s="38"/>
      <c r="F842" s="31" t="str">
        <f t="shared" ref="F842:F905" si="13">IF(C842="","",E842*D842)</f>
        <v/>
      </c>
      <c r="I842" s="55"/>
    </row>
    <row r="843" spans="1:10" x14ac:dyDescent="0.25">
      <c r="A843" s="34"/>
      <c r="B843" s="39"/>
      <c r="C843" s="40"/>
      <c r="D843" s="41"/>
      <c r="E843" s="42"/>
      <c r="F843" s="31" t="str">
        <f t="shared" si="13"/>
        <v/>
      </c>
      <c r="I843" s="55"/>
    </row>
    <row r="844" spans="1:10" x14ac:dyDescent="0.25">
      <c r="A844" s="34"/>
      <c r="B844" s="43" t="s">
        <v>18</v>
      </c>
      <c r="C844" s="40"/>
      <c r="D844" s="41"/>
      <c r="E844" s="42"/>
      <c r="F844" s="31" t="str">
        <f t="shared" si="13"/>
        <v/>
      </c>
    </row>
    <row r="845" spans="1:10" x14ac:dyDescent="0.25">
      <c r="A845" s="34"/>
      <c r="B845" s="45"/>
      <c r="C845" s="40"/>
      <c r="D845" s="41"/>
      <c r="E845" s="42"/>
      <c r="F845" s="31" t="str">
        <f t="shared" si="13"/>
        <v/>
      </c>
    </row>
    <row r="846" spans="1:10" x14ac:dyDescent="0.25">
      <c r="A846" s="34"/>
      <c r="B846" s="45" t="s">
        <v>52</v>
      </c>
      <c r="C846" s="40" t="s">
        <v>20</v>
      </c>
      <c r="D846" s="41">
        <v>-8</v>
      </c>
      <c r="E846" s="42">
        <v>116</v>
      </c>
      <c r="F846" s="31">
        <f t="shared" si="13"/>
        <v>-928</v>
      </c>
    </row>
    <row r="847" spans="1:10" x14ac:dyDescent="0.25">
      <c r="A847" s="34"/>
      <c r="B847" s="45"/>
      <c r="C847" s="40"/>
      <c r="D847" s="41"/>
      <c r="E847" s="42" t="s">
        <v>34</v>
      </c>
      <c r="F847" s="31" t="str">
        <f t="shared" si="13"/>
        <v/>
      </c>
    </row>
    <row r="848" spans="1:10" x14ac:dyDescent="0.25">
      <c r="A848" s="34"/>
      <c r="B848" s="45" t="s">
        <v>51</v>
      </c>
      <c r="C848" s="40" t="s">
        <v>24</v>
      </c>
      <c r="D848" s="41">
        <v>-8</v>
      </c>
      <c r="E848" s="42">
        <v>2759</v>
      </c>
      <c r="F848" s="31">
        <f t="shared" si="13"/>
        <v>-22072</v>
      </c>
    </row>
    <row r="849" spans="1:10" x14ac:dyDescent="0.25">
      <c r="A849" s="34"/>
      <c r="B849" s="45"/>
      <c r="C849" s="40"/>
      <c r="D849" s="41"/>
      <c r="E849" s="42"/>
      <c r="F849" s="31" t="str">
        <f t="shared" si="13"/>
        <v/>
      </c>
    </row>
    <row r="850" spans="1:10" x14ac:dyDescent="0.25">
      <c r="A850" s="34"/>
      <c r="B850" s="45" t="s">
        <v>50</v>
      </c>
      <c r="C850" s="40" t="s">
        <v>20</v>
      </c>
      <c r="D850" s="41">
        <v>-4</v>
      </c>
      <c r="E850" s="42">
        <v>116</v>
      </c>
      <c r="F850" s="31">
        <f t="shared" si="13"/>
        <v>-464</v>
      </c>
    </row>
    <row r="851" spans="1:10" x14ac:dyDescent="0.25">
      <c r="A851" s="34"/>
      <c r="B851" s="45"/>
      <c r="C851" s="40"/>
      <c r="D851" s="41"/>
      <c r="E851" s="42" t="s">
        <v>34</v>
      </c>
      <c r="F851" s="31" t="str">
        <f t="shared" si="13"/>
        <v/>
      </c>
    </row>
    <row r="852" spans="1:10" x14ac:dyDescent="0.25">
      <c r="A852" s="34"/>
      <c r="B852" s="45" t="s">
        <v>49</v>
      </c>
      <c r="C852" s="40" t="s">
        <v>20</v>
      </c>
      <c r="D852" s="41">
        <v>-4</v>
      </c>
      <c r="E852" s="42">
        <v>450</v>
      </c>
      <c r="F852" s="31">
        <f t="shared" si="13"/>
        <v>-1800</v>
      </c>
    </row>
    <row r="853" spans="1:10" x14ac:dyDescent="0.25">
      <c r="A853" s="34"/>
      <c r="B853" s="45"/>
      <c r="C853" s="40"/>
      <c r="D853" s="41"/>
      <c r="E853" s="42"/>
      <c r="F853" s="31" t="str">
        <f t="shared" si="13"/>
        <v/>
      </c>
    </row>
    <row r="854" spans="1:10" x14ac:dyDescent="0.25">
      <c r="A854" s="34"/>
      <c r="B854" s="45" t="s">
        <v>48</v>
      </c>
      <c r="C854" s="40" t="s">
        <v>47</v>
      </c>
      <c r="D854" s="41">
        <v>-32</v>
      </c>
      <c r="E854" s="42">
        <v>107</v>
      </c>
      <c r="F854" s="31">
        <f t="shared" si="13"/>
        <v>-3424</v>
      </c>
    </row>
    <row r="855" spans="1:10" x14ac:dyDescent="0.25">
      <c r="A855" s="34"/>
      <c r="B855" s="45"/>
      <c r="C855" s="40"/>
      <c r="D855" s="41"/>
      <c r="E855" s="42"/>
      <c r="F855" s="31" t="str">
        <f t="shared" si="13"/>
        <v/>
      </c>
    </row>
    <row r="856" spans="1:10" x14ac:dyDescent="0.25">
      <c r="A856" s="34"/>
      <c r="B856" s="45"/>
      <c r="C856" s="40"/>
      <c r="D856" s="41"/>
      <c r="E856" s="42"/>
      <c r="F856" s="31" t="str">
        <f t="shared" si="13"/>
        <v/>
      </c>
    </row>
    <row r="857" spans="1:10" x14ac:dyDescent="0.25">
      <c r="A857" s="46"/>
      <c r="B857" s="47"/>
      <c r="C857" s="40"/>
      <c r="D857" s="41"/>
      <c r="E857" s="48"/>
      <c r="F857" s="31" t="str">
        <f t="shared" si="13"/>
        <v/>
      </c>
    </row>
    <row r="858" spans="1:10" x14ac:dyDescent="0.25">
      <c r="A858" s="50" t="s">
        <v>40</v>
      </c>
      <c r="B858" s="51"/>
      <c r="C858" s="52"/>
      <c r="D858" s="53"/>
      <c r="E858" s="54"/>
      <c r="F858" s="54"/>
    </row>
    <row r="859" spans="1:10" x14ac:dyDescent="0.25">
      <c r="A859" s="55"/>
      <c r="B859" s="56"/>
      <c r="C859" s="55"/>
      <c r="D859" s="57"/>
      <c r="E859" s="58"/>
      <c r="F859" s="58"/>
    </row>
    <row r="860" spans="1:10" s="60" customFormat="1" ht="30" customHeight="1" x14ac:dyDescent="0.3">
      <c r="A860" s="59" t="s">
        <v>41</v>
      </c>
      <c r="B860" s="96" t="s">
        <v>42</v>
      </c>
      <c r="C860" s="96"/>
      <c r="D860" s="96"/>
      <c r="E860" s="97">
        <f>SUM(F9:F857)</f>
        <v>117923.22100000005</v>
      </c>
      <c r="F860" s="97"/>
      <c r="G860" s="65"/>
      <c r="H860" s="67"/>
      <c r="I860" s="66"/>
      <c r="J860" s="65"/>
    </row>
    <row r="861" spans="1:10" x14ac:dyDescent="0.25">
      <c r="A861" s="55"/>
      <c r="B861" s="56"/>
      <c r="C861" s="55"/>
      <c r="D861" s="55"/>
      <c r="E861" s="55"/>
      <c r="F861" s="55"/>
    </row>
    <row r="862" spans="1:10" x14ac:dyDescent="0.25">
      <c r="B862" s="62" t="s">
        <v>43</v>
      </c>
    </row>
    <row r="863" spans="1:10" x14ac:dyDescent="0.25">
      <c r="B863" s="63">
        <v>44579</v>
      </c>
    </row>
    <row r="865" spans="2:2" x14ac:dyDescent="0.25">
      <c r="B865" s="62" t="s">
        <v>44</v>
      </c>
    </row>
    <row r="866" spans="2:2" x14ac:dyDescent="0.25">
      <c r="B866" s="3" t="s">
        <v>45</v>
      </c>
    </row>
    <row r="867" spans="2:2" x14ac:dyDescent="0.25">
      <c r="B867" s="3" t="s">
        <v>46</v>
      </c>
    </row>
  </sheetData>
  <mergeCells count="5">
    <mergeCell ref="E860:F860"/>
    <mergeCell ref="B860:D860"/>
    <mergeCell ref="D4:F4"/>
    <mergeCell ref="C1:F1"/>
    <mergeCell ref="C2:F2"/>
  </mergeCells>
  <conditionalFormatting sqref="A22:A41 A10:A19 A93:A119 A46:A90 A124:A152 A325:A326 A157:A314 A444:A456 A472:A473 A476:A496 A673:A707 A662:A670 A461:A467 A502:A537 A541:A587 A609:A657 A600:A602 A432:A438 A414:A430 A712:A777 A810:A840 A782:A796 A330:A409 A845:A856">
    <cfRule type="cellIs" dxfId="719" priority="707" stopIfTrue="1" operator="equal">
      <formula>"kpl."</formula>
    </cfRule>
    <cfRule type="cellIs" dxfId="718" priority="708" stopIfTrue="1" operator="equal">
      <formula>"kpl"</formula>
    </cfRule>
    <cfRule type="cellIs" dxfId="717" priority="709" stopIfTrue="1" operator="equal">
      <formula>"k"</formula>
    </cfRule>
  </conditionalFormatting>
  <conditionalFormatting sqref="B10 B12 B22 B24:B41 B14:B19 B93 B95:B119 B46:B90 B124:B125 B132:B133 B127:B129 B141:B152 B325:B326 B157:B277 B279:B285 B287:B292 B298:B309 B296 B294 B423 B453 B444:B449 B455:B456 B476:B496 B673 B675:B707 B662:B670 B331:B333 B414:B415 B462:B467 B572:B587 B502:B534 B541:B570 B609:B621 B623:B657 B593:B602 B426 B430 B434:B438 B417:B421 B312:B314 B349:B351 B712:B717 B733:B777 B796 B801:B804 B810 B782:B794 B814:B840 B353:B409 B845:B856">
    <cfRule type="expression" dxfId="716" priority="706" stopIfTrue="1">
      <formula>$Q10&lt;&gt;""</formula>
    </cfRule>
  </conditionalFormatting>
  <conditionalFormatting sqref="C10:D10 C22:D24 C46:D46 C26:D41 C12:D19 C48:D90 C93:D119 C285:D285 C299:D309 C124:D125 C132:D133 C127:D128 C141:D141 C146:D146 C150:D152 C325:D326 C157:D283 C287:D290 C294:D294 C444:D451 C453:D453 C455:D456 C472:D473 C476:D496 C673:D677 C662:D670 C679:D707 C414:D415 C461:D467 C502:D537 C541:D587 C609:D624 C626:D626 C629:D657 C593:D602 C330:D333 C426:D426 C430:D430 C434:D438 C417:D423 C312:D314 C712:D717 C733:D777 C801:D804 C810:D810 C782:D796 C814:D840 C349:D409 C845:D856">
    <cfRule type="expression" dxfId="715" priority="703" stopIfTrue="1">
      <formula>$A10="kpl."</formula>
    </cfRule>
    <cfRule type="expression" dxfId="714" priority="704" stopIfTrue="1">
      <formula>$A10="kpl"</formula>
    </cfRule>
    <cfRule type="expression" dxfId="713" priority="705" stopIfTrue="1">
      <formula>$A10="k"</formula>
    </cfRule>
  </conditionalFormatting>
  <conditionalFormatting sqref="F10:F333 F349:F797 F845:F857">
    <cfRule type="cellIs" dxfId="712" priority="702" stopIfTrue="1" operator="equal">
      <formula>0</formula>
    </cfRule>
  </conditionalFormatting>
  <conditionalFormatting sqref="A857">
    <cfRule type="cellIs" dxfId="711" priority="699" stopIfTrue="1" operator="equal">
      <formula>"kpl."</formula>
    </cfRule>
    <cfRule type="cellIs" dxfId="710" priority="700" stopIfTrue="1" operator="equal">
      <formula>"kpl"</formula>
    </cfRule>
    <cfRule type="cellIs" dxfId="709" priority="701" stopIfTrue="1" operator="equal">
      <formula>"k"</formula>
    </cfRule>
  </conditionalFormatting>
  <conditionalFormatting sqref="B857">
    <cfRule type="expression" dxfId="708" priority="698" stopIfTrue="1">
      <formula>$Q857&lt;&gt;""</formula>
    </cfRule>
  </conditionalFormatting>
  <conditionalFormatting sqref="C857">
    <cfRule type="expression" dxfId="707" priority="695" stopIfTrue="1">
      <formula>$A857="kpl."</formula>
    </cfRule>
    <cfRule type="expression" dxfId="706" priority="696" stopIfTrue="1">
      <formula>$A857="kpl"</formula>
    </cfRule>
    <cfRule type="expression" dxfId="705" priority="697" stopIfTrue="1">
      <formula>$A857="k"</formula>
    </cfRule>
  </conditionalFormatting>
  <conditionalFormatting sqref="D857">
    <cfRule type="expression" dxfId="704" priority="692" stopIfTrue="1">
      <formula>$A857="kpl."</formula>
    </cfRule>
    <cfRule type="expression" dxfId="703" priority="693" stopIfTrue="1">
      <formula>$A857="kpl"</formula>
    </cfRule>
    <cfRule type="expression" dxfId="702" priority="694" stopIfTrue="1">
      <formula>$A857="k"</formula>
    </cfRule>
  </conditionalFormatting>
  <conditionalFormatting sqref="A9">
    <cfRule type="cellIs" dxfId="701" priority="718" stopIfTrue="1" operator="equal">
      <formula>"kpl."</formula>
    </cfRule>
    <cfRule type="cellIs" dxfId="700" priority="719" stopIfTrue="1" operator="equal">
      <formula>"kpl"</formula>
    </cfRule>
    <cfRule type="cellIs" dxfId="699" priority="720" stopIfTrue="1" operator="equal">
      <formula>"k"</formula>
    </cfRule>
  </conditionalFormatting>
  <conditionalFormatting sqref="B9">
    <cfRule type="expression" dxfId="698" priority="717" stopIfTrue="1">
      <formula>$Q9&lt;&gt;""</formula>
    </cfRule>
  </conditionalFormatting>
  <conditionalFormatting sqref="C9">
    <cfRule type="expression" dxfId="697" priority="714" stopIfTrue="1">
      <formula>$A9="kpl."</formula>
    </cfRule>
    <cfRule type="expression" dxfId="696" priority="715" stopIfTrue="1">
      <formula>$A9="kpl"</formula>
    </cfRule>
    <cfRule type="expression" dxfId="695" priority="716" stopIfTrue="1">
      <formula>$A9="k"</formula>
    </cfRule>
  </conditionalFormatting>
  <conditionalFormatting sqref="D9">
    <cfRule type="expression" dxfId="694" priority="711" stopIfTrue="1">
      <formula>$A9="kpl."</formula>
    </cfRule>
    <cfRule type="expression" dxfId="693" priority="712" stopIfTrue="1">
      <formula>$A9="kpl"</formula>
    </cfRule>
    <cfRule type="expression" dxfId="692" priority="713" stopIfTrue="1">
      <formula>$A9="k"</formula>
    </cfRule>
  </conditionalFormatting>
  <conditionalFormatting sqref="F9">
    <cfRule type="cellIs" dxfId="691" priority="710" stopIfTrue="1" operator="equal">
      <formula>0</formula>
    </cfRule>
  </conditionalFormatting>
  <conditionalFormatting sqref="B11">
    <cfRule type="expression" dxfId="690" priority="691" stopIfTrue="1">
      <formula>$Q11&lt;&gt;""</formula>
    </cfRule>
  </conditionalFormatting>
  <conditionalFormatting sqref="C11:D11">
    <cfRule type="expression" dxfId="689" priority="688" stopIfTrue="1">
      <formula>$A11="kpl."</formula>
    </cfRule>
    <cfRule type="expression" dxfId="688" priority="689" stopIfTrue="1">
      <formula>$A11="kpl"</formula>
    </cfRule>
    <cfRule type="expression" dxfId="687" priority="690" stopIfTrue="1">
      <formula>$A11="k"</formula>
    </cfRule>
  </conditionalFormatting>
  <conditionalFormatting sqref="A20:A21">
    <cfRule type="cellIs" dxfId="686" priority="685" stopIfTrue="1" operator="equal">
      <formula>"kpl."</formula>
    </cfRule>
    <cfRule type="cellIs" dxfId="685" priority="686" stopIfTrue="1" operator="equal">
      <formula>"kpl"</formula>
    </cfRule>
    <cfRule type="cellIs" dxfId="684" priority="687" stopIfTrue="1" operator="equal">
      <formula>"k"</formula>
    </cfRule>
  </conditionalFormatting>
  <conditionalFormatting sqref="C20:D20">
    <cfRule type="expression" dxfId="683" priority="682" stopIfTrue="1">
      <formula>$A20="kpl."</formula>
    </cfRule>
    <cfRule type="expression" dxfId="682" priority="683" stopIfTrue="1">
      <formula>$A20="kpl"</formula>
    </cfRule>
    <cfRule type="expression" dxfId="681" priority="684" stopIfTrue="1">
      <formula>$A20="k"</formula>
    </cfRule>
  </conditionalFormatting>
  <conditionalFormatting sqref="B21">
    <cfRule type="expression" dxfId="680" priority="681" stopIfTrue="1">
      <formula>$Q21&lt;&gt;""</formula>
    </cfRule>
  </conditionalFormatting>
  <conditionalFormatting sqref="C21:D21">
    <cfRule type="expression" dxfId="679" priority="678" stopIfTrue="1">
      <formula>$A21="kpl."</formula>
    </cfRule>
    <cfRule type="expression" dxfId="678" priority="679" stopIfTrue="1">
      <formula>$A21="kpl"</formula>
    </cfRule>
    <cfRule type="expression" dxfId="677" priority="680" stopIfTrue="1">
      <formula>$A21="k"</formula>
    </cfRule>
  </conditionalFormatting>
  <conditionalFormatting sqref="B23">
    <cfRule type="expression" dxfId="676" priority="677" stopIfTrue="1">
      <formula>$Q23&lt;&gt;""</formula>
    </cfRule>
  </conditionalFormatting>
  <conditionalFormatting sqref="B13">
    <cfRule type="expression" dxfId="675" priority="676" stopIfTrue="1">
      <formula>$Q13&lt;&gt;""</formula>
    </cfRule>
  </conditionalFormatting>
  <conditionalFormatting sqref="B20">
    <cfRule type="expression" dxfId="674" priority="675" stopIfTrue="1">
      <formula>$Q20&lt;&gt;""</formula>
    </cfRule>
  </conditionalFormatting>
  <conditionalFormatting sqref="C25:D25">
    <cfRule type="expression" dxfId="673" priority="672" stopIfTrue="1">
      <formula>$A25="kpl."</formula>
    </cfRule>
    <cfRule type="expression" dxfId="672" priority="673" stopIfTrue="1">
      <formula>$A25="kpl"</formula>
    </cfRule>
    <cfRule type="expression" dxfId="671" priority="674" stopIfTrue="1">
      <formula>$A25="k"</formula>
    </cfRule>
  </conditionalFormatting>
  <conditionalFormatting sqref="C44:D44">
    <cfRule type="expression" dxfId="670" priority="665" stopIfTrue="1">
      <formula>$A44="kpl."</formula>
    </cfRule>
    <cfRule type="expression" dxfId="669" priority="666" stopIfTrue="1">
      <formula>$A44="kpl"</formula>
    </cfRule>
    <cfRule type="expression" dxfId="668" priority="667" stopIfTrue="1">
      <formula>$A44="k"</formula>
    </cfRule>
  </conditionalFormatting>
  <conditionalFormatting sqref="A44">
    <cfRule type="cellIs" dxfId="667" priority="669" stopIfTrue="1" operator="equal">
      <formula>"kpl."</formula>
    </cfRule>
    <cfRule type="cellIs" dxfId="666" priority="670" stopIfTrue="1" operator="equal">
      <formula>"kpl"</formula>
    </cfRule>
    <cfRule type="cellIs" dxfId="665" priority="671" stopIfTrue="1" operator="equal">
      <formula>"k"</formula>
    </cfRule>
  </conditionalFormatting>
  <conditionalFormatting sqref="B44">
    <cfRule type="expression" dxfId="664" priority="668" stopIfTrue="1">
      <formula>$Q44&lt;&gt;""</formula>
    </cfRule>
  </conditionalFormatting>
  <conditionalFormatting sqref="A42:A43">
    <cfRule type="cellIs" dxfId="663" priority="662" stopIfTrue="1" operator="equal">
      <formula>"kpl."</formula>
    </cfRule>
    <cfRule type="cellIs" dxfId="662" priority="663" stopIfTrue="1" operator="equal">
      <formula>"kpl"</formula>
    </cfRule>
    <cfRule type="cellIs" dxfId="661" priority="664" stopIfTrue="1" operator="equal">
      <formula>"k"</formula>
    </cfRule>
  </conditionalFormatting>
  <conditionalFormatting sqref="C42:D42">
    <cfRule type="expression" dxfId="660" priority="659" stopIfTrue="1">
      <formula>$A42="kpl."</formula>
    </cfRule>
    <cfRule type="expression" dxfId="659" priority="660" stopIfTrue="1">
      <formula>$A42="kpl"</formula>
    </cfRule>
    <cfRule type="expression" dxfId="658" priority="661" stopIfTrue="1">
      <formula>$A42="k"</formula>
    </cfRule>
  </conditionalFormatting>
  <conditionalFormatting sqref="B43">
    <cfRule type="expression" dxfId="657" priority="658" stopIfTrue="1">
      <formula>$Q43&lt;&gt;""</formula>
    </cfRule>
  </conditionalFormatting>
  <conditionalFormatting sqref="C43:D43">
    <cfRule type="expression" dxfId="656" priority="655" stopIfTrue="1">
      <formula>$A43="kpl."</formula>
    </cfRule>
    <cfRule type="expression" dxfId="655" priority="656" stopIfTrue="1">
      <formula>$A43="kpl"</formula>
    </cfRule>
    <cfRule type="expression" dxfId="654" priority="657" stopIfTrue="1">
      <formula>$A43="k"</formula>
    </cfRule>
  </conditionalFormatting>
  <conditionalFormatting sqref="B42">
    <cfRule type="expression" dxfId="653" priority="654" stopIfTrue="1">
      <formula>$Q42&lt;&gt;""</formula>
    </cfRule>
  </conditionalFormatting>
  <conditionalFormatting sqref="B45">
    <cfRule type="expression" dxfId="652" priority="647" stopIfTrue="1">
      <formula>$Q45&lt;&gt;""</formula>
    </cfRule>
  </conditionalFormatting>
  <conditionalFormatting sqref="A45">
    <cfRule type="cellIs" dxfId="651" priority="651" stopIfTrue="1" operator="equal">
      <formula>"kpl."</formula>
    </cfRule>
    <cfRule type="cellIs" dxfId="650" priority="652" stopIfTrue="1" operator="equal">
      <formula>"kpl"</formula>
    </cfRule>
    <cfRule type="cellIs" dxfId="649" priority="653" stopIfTrue="1" operator="equal">
      <formula>"k"</formula>
    </cfRule>
  </conditionalFormatting>
  <conditionalFormatting sqref="C45:D45">
    <cfRule type="expression" dxfId="648" priority="648" stopIfTrue="1">
      <formula>$A45="kpl."</formula>
    </cfRule>
    <cfRule type="expression" dxfId="647" priority="649" stopIfTrue="1">
      <formula>$A45="kpl"</formula>
    </cfRule>
    <cfRule type="expression" dxfId="646" priority="650" stopIfTrue="1">
      <formula>$A45="k"</formula>
    </cfRule>
  </conditionalFormatting>
  <conditionalFormatting sqref="C47:D47">
    <cfRule type="expression" dxfId="645" priority="644" stopIfTrue="1">
      <formula>$A47="kpl."</formula>
    </cfRule>
    <cfRule type="expression" dxfId="644" priority="645" stopIfTrue="1">
      <formula>$A47="kpl"</formula>
    </cfRule>
    <cfRule type="expression" dxfId="643" priority="646" stopIfTrue="1">
      <formula>$A47="k"</formula>
    </cfRule>
  </conditionalFormatting>
  <conditionalFormatting sqref="A91:A92">
    <cfRule type="cellIs" dxfId="642" priority="641" stopIfTrue="1" operator="equal">
      <formula>"kpl."</formula>
    </cfRule>
    <cfRule type="cellIs" dxfId="641" priority="642" stopIfTrue="1" operator="equal">
      <formula>"kpl"</formula>
    </cfRule>
    <cfRule type="cellIs" dxfId="640" priority="643" stopIfTrue="1" operator="equal">
      <formula>"k"</formula>
    </cfRule>
  </conditionalFormatting>
  <conditionalFormatting sqref="C91:D91">
    <cfRule type="expression" dxfId="639" priority="638" stopIfTrue="1">
      <formula>$A91="kpl."</formula>
    </cfRule>
    <cfRule type="expression" dxfId="638" priority="639" stopIfTrue="1">
      <formula>$A91="kpl"</formula>
    </cfRule>
    <cfRule type="expression" dxfId="637" priority="640" stopIfTrue="1">
      <formula>$A91="k"</formula>
    </cfRule>
  </conditionalFormatting>
  <conditionalFormatting sqref="B92">
    <cfRule type="expression" dxfId="636" priority="637" stopIfTrue="1">
      <formula>$Q92&lt;&gt;""</formula>
    </cfRule>
  </conditionalFormatting>
  <conditionalFormatting sqref="C92:D92">
    <cfRule type="expression" dxfId="635" priority="634" stopIfTrue="1">
      <formula>$A92="kpl."</formula>
    </cfRule>
    <cfRule type="expression" dxfId="634" priority="635" stopIfTrue="1">
      <formula>$A92="kpl"</formula>
    </cfRule>
    <cfRule type="expression" dxfId="633" priority="636" stopIfTrue="1">
      <formula>$A92="k"</formula>
    </cfRule>
  </conditionalFormatting>
  <conditionalFormatting sqref="B91">
    <cfRule type="expression" dxfId="632" priority="633" stopIfTrue="1">
      <formula>$Q91&lt;&gt;""</formula>
    </cfRule>
  </conditionalFormatting>
  <conditionalFormatting sqref="B94">
    <cfRule type="expression" dxfId="631" priority="632" stopIfTrue="1">
      <formula>$Q94&lt;&gt;""</formula>
    </cfRule>
  </conditionalFormatting>
  <conditionalFormatting sqref="A155:A156">
    <cfRule type="cellIs" dxfId="630" priority="629" stopIfTrue="1" operator="equal">
      <formula>"kpl."</formula>
    </cfRule>
    <cfRule type="cellIs" dxfId="629" priority="630" stopIfTrue="1" operator="equal">
      <formula>"kpl"</formula>
    </cfRule>
    <cfRule type="cellIs" dxfId="628" priority="631" stopIfTrue="1" operator="equal">
      <formula>"k"</formula>
    </cfRule>
  </conditionalFormatting>
  <conditionalFormatting sqref="B155">
    <cfRule type="expression" dxfId="627" priority="628" stopIfTrue="1">
      <formula>$Q155&lt;&gt;""</formula>
    </cfRule>
  </conditionalFormatting>
  <conditionalFormatting sqref="C155:D156">
    <cfRule type="expression" dxfId="626" priority="625" stopIfTrue="1">
      <formula>$A155="kpl."</formula>
    </cfRule>
    <cfRule type="expression" dxfId="625" priority="626" stopIfTrue="1">
      <formula>$A155="kpl"</formula>
    </cfRule>
    <cfRule type="expression" dxfId="624" priority="627" stopIfTrue="1">
      <formula>$A155="k"</formula>
    </cfRule>
  </conditionalFormatting>
  <conditionalFormatting sqref="A153:A154">
    <cfRule type="cellIs" dxfId="623" priority="622" stopIfTrue="1" operator="equal">
      <formula>"kpl."</formula>
    </cfRule>
    <cfRule type="cellIs" dxfId="622" priority="623" stopIfTrue="1" operator="equal">
      <formula>"kpl"</formula>
    </cfRule>
    <cfRule type="cellIs" dxfId="621" priority="624" stopIfTrue="1" operator="equal">
      <formula>"k"</formula>
    </cfRule>
  </conditionalFormatting>
  <conditionalFormatting sqref="C153:D153">
    <cfRule type="expression" dxfId="620" priority="619" stopIfTrue="1">
      <formula>$A153="kpl."</formula>
    </cfRule>
    <cfRule type="expression" dxfId="619" priority="620" stopIfTrue="1">
      <formula>$A153="kpl"</formula>
    </cfRule>
    <cfRule type="expression" dxfId="618" priority="621" stopIfTrue="1">
      <formula>$A153="k"</formula>
    </cfRule>
  </conditionalFormatting>
  <conditionalFormatting sqref="B154">
    <cfRule type="expression" dxfId="617" priority="618" stopIfTrue="1">
      <formula>$Q154&lt;&gt;""</formula>
    </cfRule>
  </conditionalFormatting>
  <conditionalFormatting sqref="C154:D154">
    <cfRule type="expression" dxfId="616" priority="615" stopIfTrue="1">
      <formula>$A154="kpl."</formula>
    </cfRule>
    <cfRule type="expression" dxfId="615" priority="616" stopIfTrue="1">
      <formula>$A154="kpl"</formula>
    </cfRule>
    <cfRule type="expression" dxfId="614" priority="617" stopIfTrue="1">
      <formula>$A154="k"</formula>
    </cfRule>
  </conditionalFormatting>
  <conditionalFormatting sqref="B153">
    <cfRule type="expression" dxfId="613" priority="614" stopIfTrue="1">
      <formula>$Q153&lt;&gt;""</formula>
    </cfRule>
  </conditionalFormatting>
  <conditionalFormatting sqref="B156">
    <cfRule type="expression" dxfId="612" priority="613" stopIfTrue="1">
      <formula>$Q156&lt;&gt;""</formula>
    </cfRule>
  </conditionalFormatting>
  <conditionalFormatting sqref="B278">
    <cfRule type="expression" dxfId="611" priority="612" stopIfTrue="1">
      <formula>$Q278&lt;&gt;""</formula>
    </cfRule>
  </conditionalFormatting>
  <conditionalFormatting sqref="C284:D284">
    <cfRule type="expression" dxfId="610" priority="609" stopIfTrue="1">
      <formula>$A284="kpl."</formula>
    </cfRule>
    <cfRule type="expression" dxfId="609" priority="610" stopIfTrue="1">
      <formula>$A284="kpl"</formula>
    </cfRule>
    <cfRule type="expression" dxfId="608" priority="611" stopIfTrue="1">
      <formula>$A284="k"</formula>
    </cfRule>
  </conditionalFormatting>
  <conditionalFormatting sqref="C291:D292 C298:D298 C296:D296">
    <cfRule type="expression" dxfId="607" priority="606" stopIfTrue="1">
      <formula>$A291="kpl."</formula>
    </cfRule>
    <cfRule type="expression" dxfId="606" priority="607" stopIfTrue="1">
      <formula>$A291="kpl"</formula>
    </cfRule>
    <cfRule type="expression" dxfId="605" priority="608" stopIfTrue="1">
      <formula>$A291="k"</formula>
    </cfRule>
  </conditionalFormatting>
  <conditionalFormatting sqref="C122:D122">
    <cfRule type="expression" dxfId="604" priority="599" stopIfTrue="1">
      <formula>$A122="kpl."</formula>
    </cfRule>
    <cfRule type="expression" dxfId="603" priority="600" stopIfTrue="1">
      <formula>$A122="kpl"</formula>
    </cfRule>
    <cfRule type="expression" dxfId="602" priority="601" stopIfTrue="1">
      <formula>$A122="k"</formula>
    </cfRule>
  </conditionalFormatting>
  <conditionalFormatting sqref="A122">
    <cfRule type="cellIs" dxfId="601" priority="603" stopIfTrue="1" operator="equal">
      <formula>"kpl."</formula>
    </cfRule>
    <cfRule type="cellIs" dxfId="600" priority="604" stopIfTrue="1" operator="equal">
      <formula>"kpl"</formula>
    </cfRule>
    <cfRule type="cellIs" dxfId="599" priority="605" stopIfTrue="1" operator="equal">
      <formula>"k"</formula>
    </cfRule>
  </conditionalFormatting>
  <conditionalFormatting sqref="B122">
    <cfRule type="expression" dxfId="598" priority="602" stopIfTrue="1">
      <formula>$Q122&lt;&gt;""</formula>
    </cfRule>
  </conditionalFormatting>
  <conditionalFormatting sqref="A120:A121">
    <cfRule type="cellIs" dxfId="597" priority="596" stopIfTrue="1" operator="equal">
      <formula>"kpl."</formula>
    </cfRule>
    <cfRule type="cellIs" dxfId="596" priority="597" stopIfTrue="1" operator="equal">
      <formula>"kpl"</formula>
    </cfRule>
    <cfRule type="cellIs" dxfId="595" priority="598" stopIfTrue="1" operator="equal">
      <formula>"k"</formula>
    </cfRule>
  </conditionalFormatting>
  <conditionalFormatting sqref="C120:D120">
    <cfRule type="expression" dxfId="594" priority="593" stopIfTrue="1">
      <formula>$A120="kpl."</formula>
    </cfRule>
    <cfRule type="expression" dxfId="593" priority="594" stopIfTrue="1">
      <formula>$A120="kpl"</formula>
    </cfRule>
    <cfRule type="expression" dxfId="592" priority="595" stopIfTrue="1">
      <formula>$A120="k"</formula>
    </cfRule>
  </conditionalFormatting>
  <conditionalFormatting sqref="B121">
    <cfRule type="expression" dxfId="591" priority="592" stopIfTrue="1">
      <formula>$Q121&lt;&gt;""</formula>
    </cfRule>
  </conditionalFormatting>
  <conditionalFormatting sqref="C121:D121">
    <cfRule type="expression" dxfId="590" priority="589" stopIfTrue="1">
      <formula>$A121="kpl."</formula>
    </cfRule>
    <cfRule type="expression" dxfId="589" priority="590" stopIfTrue="1">
      <formula>$A121="kpl"</formula>
    </cfRule>
    <cfRule type="expression" dxfId="588" priority="591" stopIfTrue="1">
      <formula>$A121="k"</formula>
    </cfRule>
  </conditionalFormatting>
  <conditionalFormatting sqref="B120">
    <cfRule type="expression" dxfId="587" priority="588" stopIfTrue="1">
      <formula>$Q120&lt;&gt;""</formula>
    </cfRule>
  </conditionalFormatting>
  <conditionalFormatting sqref="B123">
    <cfRule type="expression" dxfId="586" priority="581" stopIfTrue="1">
      <formula>$Q123&lt;&gt;""</formula>
    </cfRule>
  </conditionalFormatting>
  <conditionalFormatting sqref="A123">
    <cfRule type="cellIs" dxfId="585" priority="585" stopIfTrue="1" operator="equal">
      <formula>"kpl."</formula>
    </cfRule>
    <cfRule type="cellIs" dxfId="584" priority="586" stopIfTrue="1" operator="equal">
      <formula>"kpl"</formula>
    </cfRule>
    <cfRule type="cellIs" dxfId="583" priority="587" stopIfTrue="1" operator="equal">
      <formula>"k"</formula>
    </cfRule>
  </conditionalFormatting>
  <conditionalFormatting sqref="C123:D123">
    <cfRule type="expression" dxfId="582" priority="582" stopIfTrue="1">
      <formula>$A123="kpl."</formula>
    </cfRule>
    <cfRule type="expression" dxfId="581" priority="583" stopIfTrue="1">
      <formula>$A123="kpl"</formula>
    </cfRule>
    <cfRule type="expression" dxfId="580" priority="584" stopIfTrue="1">
      <formula>$A123="k"</formula>
    </cfRule>
  </conditionalFormatting>
  <conditionalFormatting sqref="C129:D129">
    <cfRule type="expression" dxfId="579" priority="578" stopIfTrue="1">
      <formula>$A129="kpl."</formula>
    </cfRule>
    <cfRule type="expression" dxfId="578" priority="579" stopIfTrue="1">
      <formula>$A129="kpl"</formula>
    </cfRule>
    <cfRule type="expression" dxfId="577" priority="580" stopIfTrue="1">
      <formula>$A129="k"</formula>
    </cfRule>
  </conditionalFormatting>
  <conditionalFormatting sqref="B126">
    <cfRule type="expression" dxfId="576" priority="577" stopIfTrue="1">
      <formula>$Q126&lt;&gt;""</formula>
    </cfRule>
  </conditionalFormatting>
  <conditionalFormatting sqref="C126:D126">
    <cfRule type="expression" dxfId="575" priority="574" stopIfTrue="1">
      <formula>$A126="kpl."</formula>
    </cfRule>
    <cfRule type="expression" dxfId="574" priority="575" stopIfTrue="1">
      <formula>$A126="kpl"</formula>
    </cfRule>
    <cfRule type="expression" dxfId="573" priority="576" stopIfTrue="1">
      <formula>$A126="k"</formula>
    </cfRule>
  </conditionalFormatting>
  <conditionalFormatting sqref="B131">
    <cfRule type="expression" dxfId="572" priority="573" stopIfTrue="1">
      <formula>$Q131&lt;&gt;""</formula>
    </cfRule>
  </conditionalFormatting>
  <conditionalFormatting sqref="C131:D131">
    <cfRule type="expression" dxfId="571" priority="570" stopIfTrue="1">
      <formula>$A131="kpl."</formula>
    </cfRule>
    <cfRule type="expression" dxfId="570" priority="571" stopIfTrue="1">
      <formula>$A131="kpl"</formula>
    </cfRule>
    <cfRule type="expression" dxfId="569" priority="572" stopIfTrue="1">
      <formula>$A131="k"</formula>
    </cfRule>
  </conditionalFormatting>
  <conditionalFormatting sqref="B130">
    <cfRule type="expression" dxfId="568" priority="569" stopIfTrue="1">
      <formula>$Q130&lt;&gt;""</formula>
    </cfRule>
  </conditionalFormatting>
  <conditionalFormatting sqref="C130:D130">
    <cfRule type="expression" dxfId="567" priority="566" stopIfTrue="1">
      <formula>$A130="kpl."</formula>
    </cfRule>
    <cfRule type="expression" dxfId="566" priority="567" stopIfTrue="1">
      <formula>$A130="kpl"</formula>
    </cfRule>
    <cfRule type="expression" dxfId="565" priority="568" stopIfTrue="1">
      <formula>$A130="k"</formula>
    </cfRule>
  </conditionalFormatting>
  <conditionalFormatting sqref="B134 B136:B138">
    <cfRule type="expression" dxfId="564" priority="565" stopIfTrue="1">
      <formula>$Q134&lt;&gt;""</formula>
    </cfRule>
  </conditionalFormatting>
  <conditionalFormatting sqref="C134:D134 C136:D137">
    <cfRule type="expression" dxfId="563" priority="562" stopIfTrue="1">
      <formula>$A134="kpl."</formula>
    </cfRule>
    <cfRule type="expression" dxfId="562" priority="563" stopIfTrue="1">
      <formula>$A134="kpl"</formula>
    </cfRule>
    <cfRule type="expression" dxfId="561" priority="564" stopIfTrue="1">
      <formula>$A134="k"</formula>
    </cfRule>
  </conditionalFormatting>
  <conditionalFormatting sqref="C138:D138">
    <cfRule type="expression" dxfId="560" priority="559" stopIfTrue="1">
      <formula>$A138="kpl."</formula>
    </cfRule>
    <cfRule type="expression" dxfId="559" priority="560" stopIfTrue="1">
      <formula>$A138="kpl"</formula>
    </cfRule>
    <cfRule type="expression" dxfId="558" priority="561" stopIfTrue="1">
      <formula>$A138="k"</formula>
    </cfRule>
  </conditionalFormatting>
  <conditionalFormatting sqref="C135:D135">
    <cfRule type="expression" dxfId="557" priority="556" stopIfTrue="1">
      <formula>$A135="kpl."</formula>
    </cfRule>
    <cfRule type="expression" dxfId="556" priority="557" stopIfTrue="1">
      <formula>$A135="kpl"</formula>
    </cfRule>
    <cfRule type="expression" dxfId="555" priority="558" stopIfTrue="1">
      <formula>$A135="k"</formula>
    </cfRule>
  </conditionalFormatting>
  <conditionalFormatting sqref="B140">
    <cfRule type="expression" dxfId="554" priority="555" stopIfTrue="1">
      <formula>$Q140&lt;&gt;""</formula>
    </cfRule>
  </conditionalFormatting>
  <conditionalFormatting sqref="C140:D140">
    <cfRule type="expression" dxfId="553" priority="552" stopIfTrue="1">
      <formula>$A140="kpl."</formula>
    </cfRule>
    <cfRule type="expression" dxfId="552" priority="553" stopIfTrue="1">
      <formula>$A140="kpl"</formula>
    </cfRule>
    <cfRule type="expression" dxfId="551" priority="554" stopIfTrue="1">
      <formula>$A140="k"</formula>
    </cfRule>
  </conditionalFormatting>
  <conditionalFormatting sqref="B139">
    <cfRule type="expression" dxfId="550" priority="551" stopIfTrue="1">
      <formula>$Q139&lt;&gt;""</formula>
    </cfRule>
  </conditionalFormatting>
  <conditionalFormatting sqref="C139:D139">
    <cfRule type="expression" dxfId="549" priority="548" stopIfTrue="1">
      <formula>$A139="kpl."</formula>
    </cfRule>
    <cfRule type="expression" dxfId="548" priority="549" stopIfTrue="1">
      <formula>$A139="kpl"</formula>
    </cfRule>
    <cfRule type="expression" dxfId="547" priority="550" stopIfTrue="1">
      <formula>$A139="k"</formula>
    </cfRule>
  </conditionalFormatting>
  <conditionalFormatting sqref="B135">
    <cfRule type="expression" dxfId="546" priority="547" stopIfTrue="1">
      <formula>$Q135&lt;&gt;""</formula>
    </cfRule>
  </conditionalFormatting>
  <conditionalFormatting sqref="C142:D142">
    <cfRule type="expression" dxfId="545" priority="544" stopIfTrue="1">
      <formula>$A142="kpl."</formula>
    </cfRule>
    <cfRule type="expression" dxfId="544" priority="545" stopIfTrue="1">
      <formula>$A142="kpl"</formula>
    </cfRule>
    <cfRule type="expression" dxfId="543" priority="546" stopIfTrue="1">
      <formula>$A142="k"</formula>
    </cfRule>
  </conditionalFormatting>
  <conditionalFormatting sqref="C143:D143">
    <cfRule type="expression" dxfId="542" priority="541" stopIfTrue="1">
      <formula>$A143="kpl."</formula>
    </cfRule>
    <cfRule type="expression" dxfId="541" priority="542" stopIfTrue="1">
      <formula>$A143="kpl"</formula>
    </cfRule>
    <cfRule type="expression" dxfId="540" priority="543" stopIfTrue="1">
      <formula>$A143="k"</formula>
    </cfRule>
  </conditionalFormatting>
  <conditionalFormatting sqref="C144:D144">
    <cfRule type="expression" dxfId="539" priority="538" stopIfTrue="1">
      <formula>$A144="kpl."</formula>
    </cfRule>
    <cfRule type="expression" dxfId="538" priority="539" stopIfTrue="1">
      <formula>$A144="kpl"</formula>
    </cfRule>
    <cfRule type="expression" dxfId="537" priority="540" stopIfTrue="1">
      <formula>$A144="k"</formula>
    </cfRule>
  </conditionalFormatting>
  <conditionalFormatting sqref="C145:D145">
    <cfRule type="expression" dxfId="536" priority="535" stopIfTrue="1">
      <formula>$A145="kpl."</formula>
    </cfRule>
    <cfRule type="expression" dxfId="535" priority="536" stopIfTrue="1">
      <formula>$A145="kpl"</formula>
    </cfRule>
    <cfRule type="expression" dxfId="534" priority="537" stopIfTrue="1">
      <formula>$A145="k"</formula>
    </cfRule>
  </conditionalFormatting>
  <conditionalFormatting sqref="C147:D147">
    <cfRule type="expression" dxfId="533" priority="532" stopIfTrue="1">
      <formula>$A147="kpl."</formula>
    </cfRule>
    <cfRule type="expression" dxfId="532" priority="533" stopIfTrue="1">
      <formula>$A147="kpl"</formula>
    </cfRule>
    <cfRule type="expression" dxfId="531" priority="534" stopIfTrue="1">
      <formula>$A147="k"</formula>
    </cfRule>
  </conditionalFormatting>
  <conditionalFormatting sqref="C148:D148">
    <cfRule type="expression" dxfId="530" priority="529" stopIfTrue="1">
      <formula>$A148="kpl."</formula>
    </cfRule>
    <cfRule type="expression" dxfId="529" priority="530" stopIfTrue="1">
      <formula>$A148="kpl"</formula>
    </cfRule>
    <cfRule type="expression" dxfId="528" priority="531" stopIfTrue="1">
      <formula>$A148="k"</formula>
    </cfRule>
  </conditionalFormatting>
  <conditionalFormatting sqref="C149:D149">
    <cfRule type="expression" dxfId="527" priority="526" stopIfTrue="1">
      <formula>$A149="kpl."</formula>
    </cfRule>
    <cfRule type="expression" dxfId="526" priority="527" stopIfTrue="1">
      <formula>$A149="kpl"</formula>
    </cfRule>
    <cfRule type="expression" dxfId="525" priority="528" stopIfTrue="1">
      <formula>$A149="k"</formula>
    </cfRule>
  </conditionalFormatting>
  <conditionalFormatting sqref="A319:A324">
    <cfRule type="cellIs" dxfId="524" priority="523" stopIfTrue="1" operator="equal">
      <formula>"kpl."</formula>
    </cfRule>
    <cfRule type="cellIs" dxfId="523" priority="524" stopIfTrue="1" operator="equal">
      <formula>"kpl"</formula>
    </cfRule>
    <cfRule type="cellIs" dxfId="522" priority="525" stopIfTrue="1" operator="equal">
      <formula>"k"</formula>
    </cfRule>
  </conditionalFormatting>
  <conditionalFormatting sqref="B319:B324">
    <cfRule type="expression" dxfId="521" priority="522" stopIfTrue="1">
      <formula>$Q319&lt;&gt;""</formula>
    </cfRule>
  </conditionalFormatting>
  <conditionalFormatting sqref="C319:D324">
    <cfRule type="expression" dxfId="520" priority="519" stopIfTrue="1">
      <formula>$A319="kpl."</formula>
    </cfRule>
    <cfRule type="expression" dxfId="519" priority="520" stopIfTrue="1">
      <formula>$A319="kpl"</formula>
    </cfRule>
    <cfRule type="expression" dxfId="518" priority="521" stopIfTrue="1">
      <formula>$A319="k"</formula>
    </cfRule>
  </conditionalFormatting>
  <conditionalFormatting sqref="C317:D317">
    <cfRule type="expression" dxfId="517" priority="512" stopIfTrue="1">
      <formula>$A317="kpl."</formula>
    </cfRule>
    <cfRule type="expression" dxfId="516" priority="513" stopIfTrue="1">
      <formula>$A317="kpl"</formula>
    </cfRule>
    <cfRule type="expression" dxfId="515" priority="514" stopIfTrue="1">
      <formula>$A317="k"</formula>
    </cfRule>
  </conditionalFormatting>
  <conditionalFormatting sqref="A317">
    <cfRule type="cellIs" dxfId="514" priority="516" stopIfTrue="1" operator="equal">
      <formula>"kpl."</formula>
    </cfRule>
    <cfRule type="cellIs" dxfId="513" priority="517" stopIfTrue="1" operator="equal">
      <formula>"kpl"</formula>
    </cfRule>
    <cfRule type="cellIs" dxfId="512" priority="518" stopIfTrue="1" operator="equal">
      <formula>"k"</formula>
    </cfRule>
  </conditionalFormatting>
  <conditionalFormatting sqref="B317">
    <cfRule type="expression" dxfId="511" priority="515" stopIfTrue="1">
      <formula>$Q317&lt;&gt;""</formula>
    </cfRule>
  </conditionalFormatting>
  <conditionalFormatting sqref="A315:A316">
    <cfRule type="cellIs" dxfId="510" priority="509" stopIfTrue="1" operator="equal">
      <formula>"kpl."</formula>
    </cfRule>
    <cfRule type="cellIs" dxfId="509" priority="510" stopIfTrue="1" operator="equal">
      <formula>"kpl"</formula>
    </cfRule>
    <cfRule type="cellIs" dxfId="508" priority="511" stopIfTrue="1" operator="equal">
      <formula>"k"</formula>
    </cfRule>
  </conditionalFormatting>
  <conditionalFormatting sqref="C315:D315">
    <cfRule type="expression" dxfId="507" priority="506" stopIfTrue="1">
      <formula>$A315="kpl."</formula>
    </cfRule>
    <cfRule type="expression" dxfId="506" priority="507" stopIfTrue="1">
      <formula>$A315="kpl"</formula>
    </cfRule>
    <cfRule type="expression" dxfId="505" priority="508" stopIfTrue="1">
      <formula>$A315="k"</formula>
    </cfRule>
  </conditionalFormatting>
  <conditionalFormatting sqref="B316">
    <cfRule type="expression" dxfId="504" priority="505" stopIfTrue="1">
      <formula>$Q316&lt;&gt;""</formula>
    </cfRule>
  </conditionalFormatting>
  <conditionalFormatting sqref="C316:D316">
    <cfRule type="expression" dxfId="503" priority="502" stopIfTrue="1">
      <formula>$A316="kpl."</formula>
    </cfRule>
    <cfRule type="expression" dxfId="502" priority="503" stopIfTrue="1">
      <formula>$A316="kpl"</formula>
    </cfRule>
    <cfRule type="expression" dxfId="501" priority="504" stopIfTrue="1">
      <formula>$A316="k"</formula>
    </cfRule>
  </conditionalFormatting>
  <conditionalFormatting sqref="B315">
    <cfRule type="expression" dxfId="500" priority="501" stopIfTrue="1">
      <formula>$Q315&lt;&gt;""</formula>
    </cfRule>
  </conditionalFormatting>
  <conditionalFormatting sqref="B318">
    <cfRule type="expression" dxfId="499" priority="494" stopIfTrue="1">
      <formula>$Q318&lt;&gt;""</formula>
    </cfRule>
  </conditionalFormatting>
  <conditionalFormatting sqref="A318">
    <cfRule type="cellIs" dxfId="498" priority="498" stopIfTrue="1" operator="equal">
      <formula>"kpl."</formula>
    </cfRule>
    <cfRule type="cellIs" dxfId="497" priority="499" stopIfTrue="1" operator="equal">
      <formula>"kpl"</formula>
    </cfRule>
    <cfRule type="cellIs" dxfId="496" priority="500" stopIfTrue="1" operator="equal">
      <formula>"k"</formula>
    </cfRule>
  </conditionalFormatting>
  <conditionalFormatting sqref="C318:D318">
    <cfRule type="expression" dxfId="495" priority="495" stopIfTrue="1">
      <formula>$A318="kpl."</formula>
    </cfRule>
    <cfRule type="expression" dxfId="494" priority="496" stopIfTrue="1">
      <formula>$A318="kpl"</formula>
    </cfRule>
    <cfRule type="expression" dxfId="493" priority="497" stopIfTrue="1">
      <formula>$A318="k"</formula>
    </cfRule>
  </conditionalFormatting>
  <conditionalFormatting sqref="C329:D329">
    <cfRule type="expression" dxfId="492" priority="487" stopIfTrue="1">
      <formula>$A329="kpl."</formula>
    </cfRule>
    <cfRule type="expression" dxfId="491" priority="488" stopIfTrue="1">
      <formula>$A329="kpl"</formula>
    </cfRule>
    <cfRule type="expression" dxfId="490" priority="489" stopIfTrue="1">
      <formula>$A329="k"</formula>
    </cfRule>
  </conditionalFormatting>
  <conditionalFormatting sqref="A329">
    <cfRule type="cellIs" dxfId="489" priority="491" stopIfTrue="1" operator="equal">
      <formula>"kpl."</formula>
    </cfRule>
    <cfRule type="cellIs" dxfId="488" priority="492" stopIfTrue="1" operator="equal">
      <formula>"kpl"</formula>
    </cfRule>
    <cfRule type="cellIs" dxfId="487" priority="493" stopIfTrue="1" operator="equal">
      <formula>"k"</formula>
    </cfRule>
  </conditionalFormatting>
  <conditionalFormatting sqref="B329">
    <cfRule type="expression" dxfId="486" priority="490" stopIfTrue="1">
      <formula>$Q329&lt;&gt;""</formula>
    </cfRule>
  </conditionalFormatting>
  <conditionalFormatting sqref="A327:A328">
    <cfRule type="cellIs" dxfId="485" priority="484" stopIfTrue="1" operator="equal">
      <formula>"kpl."</formula>
    </cfRule>
    <cfRule type="cellIs" dxfId="484" priority="485" stopIfTrue="1" operator="equal">
      <formula>"kpl"</formula>
    </cfRule>
    <cfRule type="cellIs" dxfId="483" priority="486" stopIfTrue="1" operator="equal">
      <formula>"k"</formula>
    </cfRule>
  </conditionalFormatting>
  <conditionalFormatting sqref="C327:D327">
    <cfRule type="expression" dxfId="482" priority="481" stopIfTrue="1">
      <formula>$A327="kpl."</formula>
    </cfRule>
    <cfRule type="expression" dxfId="481" priority="482" stopIfTrue="1">
      <formula>$A327="kpl"</formula>
    </cfRule>
    <cfRule type="expression" dxfId="480" priority="483" stopIfTrue="1">
      <formula>$A327="k"</formula>
    </cfRule>
  </conditionalFormatting>
  <conditionalFormatting sqref="B328">
    <cfRule type="expression" dxfId="479" priority="480" stopIfTrue="1">
      <formula>$Q328&lt;&gt;""</formula>
    </cfRule>
  </conditionalFormatting>
  <conditionalFormatting sqref="C328:D328">
    <cfRule type="expression" dxfId="478" priority="477" stopIfTrue="1">
      <formula>$A328="kpl."</formula>
    </cfRule>
    <cfRule type="expression" dxfId="477" priority="478" stopIfTrue="1">
      <formula>$A328="kpl"</formula>
    </cfRule>
    <cfRule type="expression" dxfId="476" priority="479" stopIfTrue="1">
      <formula>$A328="k"</formula>
    </cfRule>
  </conditionalFormatting>
  <conditionalFormatting sqref="B327">
    <cfRule type="expression" dxfId="475" priority="476" stopIfTrue="1">
      <formula>$Q327&lt;&gt;""</formula>
    </cfRule>
  </conditionalFormatting>
  <conditionalFormatting sqref="B352">
    <cfRule type="expression" dxfId="474" priority="475" stopIfTrue="1">
      <formula>$Q352&lt;&gt;""</formula>
    </cfRule>
  </conditionalFormatting>
  <conditionalFormatting sqref="B330">
    <cfRule type="expression" dxfId="473" priority="474" stopIfTrue="1">
      <formula>$Q330&lt;&gt;""</formula>
    </cfRule>
  </conditionalFormatting>
  <conditionalFormatting sqref="C293:D293">
    <cfRule type="expression" dxfId="472" priority="471" stopIfTrue="1">
      <formula>$A293="kpl."</formula>
    </cfRule>
    <cfRule type="expression" dxfId="471" priority="472" stopIfTrue="1">
      <formula>$A293="kpl"</formula>
    </cfRule>
    <cfRule type="expression" dxfId="470" priority="473" stopIfTrue="1">
      <formula>$A293="k"</formula>
    </cfRule>
  </conditionalFormatting>
  <conditionalFormatting sqref="B286">
    <cfRule type="expression" dxfId="469" priority="470" stopIfTrue="1">
      <formula>$Q286&lt;&gt;""</formula>
    </cfRule>
  </conditionalFormatting>
  <conditionalFormatting sqref="C286:D286">
    <cfRule type="expression" dxfId="468" priority="467" stopIfTrue="1">
      <formula>$A286="kpl."</formula>
    </cfRule>
    <cfRule type="expression" dxfId="467" priority="468" stopIfTrue="1">
      <formula>$A286="kpl"</formula>
    </cfRule>
    <cfRule type="expression" dxfId="466" priority="469" stopIfTrue="1">
      <formula>$A286="k"</formula>
    </cfRule>
  </conditionalFormatting>
  <conditionalFormatting sqref="B297">
    <cfRule type="expression" dxfId="465" priority="466" stopIfTrue="1">
      <formula>$Q297&lt;&gt;""</formula>
    </cfRule>
  </conditionalFormatting>
  <conditionalFormatting sqref="C297:D297">
    <cfRule type="expression" dxfId="464" priority="463" stopIfTrue="1">
      <formula>$A297="kpl."</formula>
    </cfRule>
    <cfRule type="expression" dxfId="463" priority="464" stopIfTrue="1">
      <formula>$A297="kpl"</formula>
    </cfRule>
    <cfRule type="expression" dxfId="462" priority="465" stopIfTrue="1">
      <formula>$A297="k"</formula>
    </cfRule>
  </conditionalFormatting>
  <conditionalFormatting sqref="B295">
    <cfRule type="expression" dxfId="461" priority="462" stopIfTrue="1">
      <formula>$Q295&lt;&gt;""</formula>
    </cfRule>
  </conditionalFormatting>
  <conditionalFormatting sqref="C295:D295">
    <cfRule type="expression" dxfId="460" priority="459" stopIfTrue="1">
      <formula>$A295="kpl."</formula>
    </cfRule>
    <cfRule type="expression" dxfId="459" priority="460" stopIfTrue="1">
      <formula>$A295="kpl"</formula>
    </cfRule>
    <cfRule type="expression" dxfId="458" priority="461" stopIfTrue="1">
      <formula>$A295="k"</formula>
    </cfRule>
  </conditionalFormatting>
  <conditionalFormatting sqref="B293">
    <cfRule type="expression" dxfId="457" priority="458" stopIfTrue="1">
      <formula>$Q293&lt;&gt;""</formula>
    </cfRule>
  </conditionalFormatting>
  <conditionalFormatting sqref="A413">
    <cfRule type="cellIs" dxfId="456" priority="455" stopIfTrue="1" operator="equal">
      <formula>"kpl."</formula>
    </cfRule>
    <cfRule type="cellIs" dxfId="455" priority="456" stopIfTrue="1" operator="equal">
      <formula>"kpl"</formula>
    </cfRule>
    <cfRule type="cellIs" dxfId="454" priority="457" stopIfTrue="1" operator="equal">
      <formula>"k"</formula>
    </cfRule>
  </conditionalFormatting>
  <conditionalFormatting sqref="C413:D413">
    <cfRule type="expression" dxfId="453" priority="452" stopIfTrue="1">
      <formula>$A413="kpl."</formula>
    </cfRule>
    <cfRule type="expression" dxfId="452" priority="453" stopIfTrue="1">
      <formula>$A413="kpl"</formula>
    </cfRule>
    <cfRule type="expression" dxfId="451" priority="454" stopIfTrue="1">
      <formula>$A413="k"</formula>
    </cfRule>
  </conditionalFormatting>
  <conditionalFormatting sqref="C412:D412">
    <cfRule type="expression" dxfId="450" priority="445" stopIfTrue="1">
      <formula>$A412="kpl."</formula>
    </cfRule>
    <cfRule type="expression" dxfId="449" priority="446" stopIfTrue="1">
      <formula>$A412="kpl"</formula>
    </cfRule>
    <cfRule type="expression" dxfId="448" priority="447" stopIfTrue="1">
      <formula>$A412="k"</formula>
    </cfRule>
  </conditionalFormatting>
  <conditionalFormatting sqref="A412">
    <cfRule type="cellIs" dxfId="447" priority="449" stopIfTrue="1" operator="equal">
      <formula>"kpl."</formula>
    </cfRule>
    <cfRule type="cellIs" dxfId="446" priority="450" stopIfTrue="1" operator="equal">
      <formula>"kpl"</formula>
    </cfRule>
    <cfRule type="cellIs" dxfId="445" priority="451" stopIfTrue="1" operator="equal">
      <formula>"k"</formula>
    </cfRule>
  </conditionalFormatting>
  <conditionalFormatting sqref="B412">
    <cfRule type="expression" dxfId="444" priority="448" stopIfTrue="1">
      <formula>$Q412&lt;&gt;""</formula>
    </cfRule>
  </conditionalFormatting>
  <conditionalFormatting sqref="A410:A411">
    <cfRule type="cellIs" dxfId="443" priority="442" stopIfTrue="1" operator="equal">
      <formula>"kpl."</formula>
    </cfRule>
    <cfRule type="cellIs" dxfId="442" priority="443" stopIfTrue="1" operator="equal">
      <formula>"kpl"</formula>
    </cfRule>
    <cfRule type="cellIs" dxfId="441" priority="444" stopIfTrue="1" operator="equal">
      <formula>"k"</formula>
    </cfRule>
  </conditionalFormatting>
  <conditionalFormatting sqref="C410:D410">
    <cfRule type="expression" dxfId="440" priority="439" stopIfTrue="1">
      <formula>$A410="kpl."</formula>
    </cfRule>
    <cfRule type="expression" dxfId="439" priority="440" stopIfTrue="1">
      <formula>$A410="kpl"</formula>
    </cfRule>
    <cfRule type="expression" dxfId="438" priority="441" stopIfTrue="1">
      <formula>$A410="k"</formula>
    </cfRule>
  </conditionalFormatting>
  <conditionalFormatting sqref="B411">
    <cfRule type="expression" dxfId="437" priority="438" stopIfTrue="1">
      <formula>$Q411&lt;&gt;""</formula>
    </cfRule>
  </conditionalFormatting>
  <conditionalFormatting sqref="C411:D411">
    <cfRule type="expression" dxfId="436" priority="435" stopIfTrue="1">
      <formula>$A411="kpl."</formula>
    </cfRule>
    <cfRule type="expression" dxfId="435" priority="436" stopIfTrue="1">
      <formula>$A411="kpl"</formula>
    </cfRule>
    <cfRule type="expression" dxfId="434" priority="437" stopIfTrue="1">
      <formula>$A411="k"</formula>
    </cfRule>
  </conditionalFormatting>
  <conditionalFormatting sqref="B410">
    <cfRule type="expression" dxfId="433" priority="434" stopIfTrue="1">
      <formula>$Q410&lt;&gt;""</formula>
    </cfRule>
  </conditionalFormatting>
  <conditionalFormatting sqref="B413">
    <cfRule type="expression" dxfId="432" priority="433" stopIfTrue="1">
      <formula>$Q413&lt;&gt;""</formula>
    </cfRule>
  </conditionalFormatting>
  <conditionalFormatting sqref="B422">
    <cfRule type="expression" dxfId="431" priority="432" stopIfTrue="1">
      <formula>$Q422&lt;&gt;""</formula>
    </cfRule>
  </conditionalFormatting>
  <conditionalFormatting sqref="A439">
    <cfRule type="cellIs" dxfId="430" priority="429" stopIfTrue="1" operator="equal">
      <formula>"kpl."</formula>
    </cfRule>
    <cfRule type="cellIs" dxfId="429" priority="430" stopIfTrue="1" operator="equal">
      <formula>"kpl"</formula>
    </cfRule>
    <cfRule type="cellIs" dxfId="428" priority="431" stopIfTrue="1" operator="equal">
      <formula>"k"</formula>
    </cfRule>
  </conditionalFormatting>
  <conditionalFormatting sqref="B439 B451">
    <cfRule type="expression" dxfId="427" priority="428" stopIfTrue="1">
      <formula>$Q439&lt;&gt;""</formula>
    </cfRule>
  </conditionalFormatting>
  <conditionalFormatting sqref="C439:D439">
    <cfRule type="expression" dxfId="426" priority="425" stopIfTrue="1">
      <formula>$A439="kpl."</formula>
    </cfRule>
    <cfRule type="expression" dxfId="425" priority="426" stopIfTrue="1">
      <formula>$A439="kpl"</formula>
    </cfRule>
    <cfRule type="expression" dxfId="424" priority="427" stopIfTrue="1">
      <formula>$A439="k"</formula>
    </cfRule>
  </conditionalFormatting>
  <conditionalFormatting sqref="A443">
    <cfRule type="cellIs" dxfId="423" priority="422" stopIfTrue="1" operator="equal">
      <formula>"kpl."</formula>
    </cfRule>
    <cfRule type="cellIs" dxfId="422" priority="423" stopIfTrue="1" operator="equal">
      <formula>"kpl"</formula>
    </cfRule>
    <cfRule type="cellIs" dxfId="421" priority="424" stopIfTrue="1" operator="equal">
      <formula>"k"</formula>
    </cfRule>
  </conditionalFormatting>
  <conditionalFormatting sqref="C443:D443">
    <cfRule type="expression" dxfId="420" priority="419" stopIfTrue="1">
      <formula>$A443="kpl."</formula>
    </cfRule>
    <cfRule type="expression" dxfId="419" priority="420" stopIfTrue="1">
      <formula>$A443="kpl"</formula>
    </cfRule>
    <cfRule type="expression" dxfId="418" priority="421" stopIfTrue="1">
      <formula>$A443="k"</formula>
    </cfRule>
  </conditionalFormatting>
  <conditionalFormatting sqref="C442:D442">
    <cfRule type="expression" dxfId="417" priority="412" stopIfTrue="1">
      <formula>$A442="kpl."</formula>
    </cfRule>
    <cfRule type="expression" dxfId="416" priority="413" stopIfTrue="1">
      <formula>$A442="kpl"</formula>
    </cfRule>
    <cfRule type="expression" dxfId="415" priority="414" stopIfTrue="1">
      <formula>$A442="k"</formula>
    </cfRule>
  </conditionalFormatting>
  <conditionalFormatting sqref="A442">
    <cfRule type="cellIs" dxfId="414" priority="416" stopIfTrue="1" operator="equal">
      <formula>"kpl."</formula>
    </cfRule>
    <cfRule type="cellIs" dxfId="413" priority="417" stopIfTrue="1" operator="equal">
      <formula>"kpl"</formula>
    </cfRule>
    <cfRule type="cellIs" dxfId="412" priority="418" stopIfTrue="1" operator="equal">
      <formula>"k"</formula>
    </cfRule>
  </conditionalFormatting>
  <conditionalFormatting sqref="B442">
    <cfRule type="expression" dxfId="411" priority="415" stopIfTrue="1">
      <formula>$Q442&lt;&gt;""</formula>
    </cfRule>
  </conditionalFormatting>
  <conditionalFormatting sqref="A440:A441">
    <cfRule type="cellIs" dxfId="410" priority="409" stopIfTrue="1" operator="equal">
      <formula>"kpl."</formula>
    </cfRule>
    <cfRule type="cellIs" dxfId="409" priority="410" stopIfTrue="1" operator="equal">
      <formula>"kpl"</formula>
    </cfRule>
    <cfRule type="cellIs" dxfId="408" priority="411" stopIfTrue="1" operator="equal">
      <formula>"k"</formula>
    </cfRule>
  </conditionalFormatting>
  <conditionalFormatting sqref="C440:D440">
    <cfRule type="expression" dxfId="407" priority="406" stopIfTrue="1">
      <formula>$A440="kpl."</formula>
    </cfRule>
    <cfRule type="expression" dxfId="406" priority="407" stopIfTrue="1">
      <formula>$A440="kpl"</formula>
    </cfRule>
    <cfRule type="expression" dxfId="405" priority="408" stopIfTrue="1">
      <formula>$A440="k"</formula>
    </cfRule>
  </conditionalFormatting>
  <conditionalFormatting sqref="B441">
    <cfRule type="expression" dxfId="404" priority="405" stopIfTrue="1">
      <formula>$Q441&lt;&gt;""</formula>
    </cfRule>
  </conditionalFormatting>
  <conditionalFormatting sqref="C441:D441">
    <cfRule type="expression" dxfId="403" priority="402" stopIfTrue="1">
      <formula>$A441="kpl."</formula>
    </cfRule>
    <cfRule type="expression" dxfId="402" priority="403" stopIfTrue="1">
      <formula>$A441="kpl"</formula>
    </cfRule>
    <cfRule type="expression" dxfId="401" priority="404" stopIfTrue="1">
      <formula>$A441="k"</formula>
    </cfRule>
  </conditionalFormatting>
  <conditionalFormatting sqref="B440">
    <cfRule type="expression" dxfId="400" priority="401" stopIfTrue="1">
      <formula>$Q440&lt;&gt;""</formula>
    </cfRule>
  </conditionalFormatting>
  <conditionalFormatting sqref="B443">
    <cfRule type="expression" dxfId="399" priority="400" stopIfTrue="1">
      <formula>$Q443&lt;&gt;""</formula>
    </cfRule>
  </conditionalFormatting>
  <conditionalFormatting sqref="B450">
    <cfRule type="expression" dxfId="398" priority="399" stopIfTrue="1">
      <formula>$Q450&lt;&gt;""</formula>
    </cfRule>
  </conditionalFormatting>
  <conditionalFormatting sqref="A457">
    <cfRule type="cellIs" dxfId="397" priority="396" stopIfTrue="1" operator="equal">
      <formula>"kpl."</formula>
    </cfRule>
    <cfRule type="cellIs" dxfId="396" priority="397" stopIfTrue="1" operator="equal">
      <formula>"kpl"</formula>
    </cfRule>
    <cfRule type="cellIs" dxfId="395" priority="398" stopIfTrue="1" operator="equal">
      <formula>"k"</formula>
    </cfRule>
  </conditionalFormatting>
  <conditionalFormatting sqref="B457">
    <cfRule type="expression" dxfId="394" priority="395" stopIfTrue="1">
      <formula>$Q457&lt;&gt;""</formula>
    </cfRule>
  </conditionalFormatting>
  <conditionalFormatting sqref="C457:D457">
    <cfRule type="expression" dxfId="393" priority="392" stopIfTrue="1">
      <formula>$A457="kpl."</formula>
    </cfRule>
    <cfRule type="expression" dxfId="392" priority="393" stopIfTrue="1">
      <formula>$A457="kpl"</formula>
    </cfRule>
    <cfRule type="expression" dxfId="391" priority="394" stopIfTrue="1">
      <formula>$A457="k"</formula>
    </cfRule>
  </conditionalFormatting>
  <conditionalFormatting sqref="C460:D460">
    <cfRule type="expression" dxfId="390" priority="385" stopIfTrue="1">
      <formula>$A460="kpl."</formula>
    </cfRule>
    <cfRule type="expression" dxfId="389" priority="386" stopIfTrue="1">
      <formula>$A460="kpl"</formula>
    </cfRule>
    <cfRule type="expression" dxfId="388" priority="387" stopIfTrue="1">
      <formula>$A460="k"</formula>
    </cfRule>
  </conditionalFormatting>
  <conditionalFormatting sqref="A460">
    <cfRule type="cellIs" dxfId="387" priority="389" stopIfTrue="1" operator="equal">
      <formula>"kpl."</formula>
    </cfRule>
    <cfRule type="cellIs" dxfId="386" priority="390" stopIfTrue="1" operator="equal">
      <formula>"kpl"</formula>
    </cfRule>
    <cfRule type="cellIs" dxfId="385" priority="391" stopIfTrue="1" operator="equal">
      <formula>"k"</formula>
    </cfRule>
  </conditionalFormatting>
  <conditionalFormatting sqref="B460">
    <cfRule type="expression" dxfId="384" priority="388" stopIfTrue="1">
      <formula>$Q460&lt;&gt;""</formula>
    </cfRule>
  </conditionalFormatting>
  <conditionalFormatting sqref="A458:A459">
    <cfRule type="cellIs" dxfId="383" priority="382" stopIfTrue="1" operator="equal">
      <formula>"kpl."</formula>
    </cfRule>
    <cfRule type="cellIs" dxfId="382" priority="383" stopIfTrue="1" operator="equal">
      <formula>"kpl"</formula>
    </cfRule>
    <cfRule type="cellIs" dxfId="381" priority="384" stopIfTrue="1" operator="equal">
      <formula>"k"</formula>
    </cfRule>
  </conditionalFormatting>
  <conditionalFormatting sqref="C458:D458">
    <cfRule type="expression" dxfId="380" priority="379" stopIfTrue="1">
      <formula>$A458="kpl."</formula>
    </cfRule>
    <cfRule type="expression" dxfId="379" priority="380" stopIfTrue="1">
      <formula>$A458="kpl"</formula>
    </cfRule>
    <cfRule type="expression" dxfId="378" priority="381" stopIfTrue="1">
      <formula>$A458="k"</formula>
    </cfRule>
  </conditionalFormatting>
  <conditionalFormatting sqref="B459">
    <cfRule type="expression" dxfId="377" priority="378" stopIfTrue="1">
      <formula>$Q459&lt;&gt;""</formula>
    </cfRule>
  </conditionalFormatting>
  <conditionalFormatting sqref="C459:D459">
    <cfRule type="expression" dxfId="376" priority="375" stopIfTrue="1">
      <formula>$A459="kpl."</formula>
    </cfRule>
    <cfRule type="expression" dxfId="375" priority="376" stopIfTrue="1">
      <formula>$A459="kpl"</formula>
    </cfRule>
    <cfRule type="expression" dxfId="374" priority="377" stopIfTrue="1">
      <formula>$A459="k"</formula>
    </cfRule>
  </conditionalFormatting>
  <conditionalFormatting sqref="B458">
    <cfRule type="expression" dxfId="373" priority="374" stopIfTrue="1">
      <formula>$Q458&lt;&gt;""</formula>
    </cfRule>
  </conditionalFormatting>
  <conditionalFormatting sqref="B461">
    <cfRule type="expression" dxfId="372" priority="373" stopIfTrue="1">
      <formula>$Q461&lt;&gt;""</formula>
    </cfRule>
  </conditionalFormatting>
  <conditionalFormatting sqref="A474:A475">
    <cfRule type="cellIs" dxfId="371" priority="370" stopIfTrue="1" operator="equal">
      <formula>"kpl."</formula>
    </cfRule>
    <cfRule type="cellIs" dxfId="370" priority="371" stopIfTrue="1" operator="equal">
      <formula>"kpl"</formula>
    </cfRule>
    <cfRule type="cellIs" dxfId="369" priority="372" stopIfTrue="1" operator="equal">
      <formula>"k"</formula>
    </cfRule>
  </conditionalFormatting>
  <conditionalFormatting sqref="B474:B475">
    <cfRule type="expression" dxfId="368" priority="369" stopIfTrue="1">
      <formula>$Q474&lt;&gt;""</formula>
    </cfRule>
  </conditionalFormatting>
  <conditionalFormatting sqref="C474:D475">
    <cfRule type="expression" dxfId="367" priority="366" stopIfTrue="1">
      <formula>$A474="kpl."</formula>
    </cfRule>
    <cfRule type="expression" dxfId="366" priority="367" stopIfTrue="1">
      <formula>$A474="kpl"</formula>
    </cfRule>
    <cfRule type="expression" dxfId="365" priority="368" stopIfTrue="1">
      <formula>$A474="k"</formula>
    </cfRule>
  </conditionalFormatting>
  <conditionalFormatting sqref="A468">
    <cfRule type="cellIs" dxfId="364" priority="363" stopIfTrue="1" operator="equal">
      <formula>"kpl."</formula>
    </cfRule>
    <cfRule type="cellIs" dxfId="363" priority="364" stopIfTrue="1" operator="equal">
      <formula>"kpl"</formula>
    </cfRule>
    <cfRule type="cellIs" dxfId="362" priority="365" stopIfTrue="1" operator="equal">
      <formula>"k"</formula>
    </cfRule>
  </conditionalFormatting>
  <conditionalFormatting sqref="B468 B472:B473">
    <cfRule type="expression" dxfId="361" priority="362" stopIfTrue="1">
      <formula>$Q468&lt;&gt;""</formula>
    </cfRule>
  </conditionalFormatting>
  <conditionalFormatting sqref="C468:D468">
    <cfRule type="expression" dxfId="360" priority="359" stopIfTrue="1">
      <formula>$A468="kpl."</formula>
    </cfRule>
    <cfRule type="expression" dxfId="359" priority="360" stopIfTrue="1">
      <formula>$A468="kpl"</formula>
    </cfRule>
    <cfRule type="expression" dxfId="358" priority="361" stopIfTrue="1">
      <formula>$A468="k"</formula>
    </cfRule>
  </conditionalFormatting>
  <conditionalFormatting sqref="C471:D471">
    <cfRule type="expression" dxfId="357" priority="352" stopIfTrue="1">
      <formula>$A471="kpl."</formula>
    </cfRule>
    <cfRule type="expression" dxfId="356" priority="353" stopIfTrue="1">
      <formula>$A471="kpl"</formula>
    </cfRule>
    <cfRule type="expression" dxfId="355" priority="354" stopIfTrue="1">
      <formula>$A471="k"</formula>
    </cfRule>
  </conditionalFormatting>
  <conditionalFormatting sqref="A471">
    <cfRule type="cellIs" dxfId="354" priority="356" stopIfTrue="1" operator="equal">
      <formula>"kpl."</formula>
    </cfRule>
    <cfRule type="cellIs" dxfId="353" priority="357" stopIfTrue="1" operator="equal">
      <formula>"kpl"</formula>
    </cfRule>
    <cfRule type="cellIs" dxfId="352" priority="358" stopIfTrue="1" operator="equal">
      <formula>"k"</formula>
    </cfRule>
  </conditionalFormatting>
  <conditionalFormatting sqref="B471">
    <cfRule type="expression" dxfId="351" priority="355" stopIfTrue="1">
      <formula>$Q471&lt;&gt;""</formula>
    </cfRule>
  </conditionalFormatting>
  <conditionalFormatting sqref="A469:A470">
    <cfRule type="cellIs" dxfId="350" priority="349" stopIfTrue="1" operator="equal">
      <formula>"kpl."</formula>
    </cfRule>
    <cfRule type="cellIs" dxfId="349" priority="350" stopIfTrue="1" operator="equal">
      <formula>"kpl"</formula>
    </cfRule>
    <cfRule type="cellIs" dxfId="348" priority="351" stopIfTrue="1" operator="equal">
      <formula>"k"</formula>
    </cfRule>
  </conditionalFormatting>
  <conditionalFormatting sqref="C469:D469">
    <cfRule type="expression" dxfId="347" priority="346" stopIfTrue="1">
      <formula>$A469="kpl."</formula>
    </cfRule>
    <cfRule type="expression" dxfId="346" priority="347" stopIfTrue="1">
      <formula>$A469="kpl"</formula>
    </cfRule>
    <cfRule type="expression" dxfId="345" priority="348" stopIfTrue="1">
      <formula>$A469="k"</formula>
    </cfRule>
  </conditionalFormatting>
  <conditionalFormatting sqref="B470">
    <cfRule type="expression" dxfId="344" priority="345" stopIfTrue="1">
      <formula>$Q470&lt;&gt;""</formula>
    </cfRule>
  </conditionalFormatting>
  <conditionalFormatting sqref="C470:D470">
    <cfRule type="expression" dxfId="343" priority="342" stopIfTrue="1">
      <formula>$A470="kpl."</formula>
    </cfRule>
    <cfRule type="expression" dxfId="342" priority="343" stopIfTrue="1">
      <formula>$A470="kpl"</formula>
    </cfRule>
    <cfRule type="expression" dxfId="341" priority="344" stopIfTrue="1">
      <formula>$A470="k"</formula>
    </cfRule>
  </conditionalFormatting>
  <conditionalFormatting sqref="B469">
    <cfRule type="expression" dxfId="340" priority="341" stopIfTrue="1">
      <formula>$Q469&lt;&gt;""</formula>
    </cfRule>
  </conditionalFormatting>
  <conditionalFormatting sqref="A588 A593:A599">
    <cfRule type="cellIs" dxfId="339" priority="338" stopIfTrue="1" operator="equal">
      <formula>"kpl."</formula>
    </cfRule>
    <cfRule type="cellIs" dxfId="338" priority="339" stopIfTrue="1" operator="equal">
      <formula>"kpl"</formula>
    </cfRule>
    <cfRule type="cellIs" dxfId="337" priority="340" stopIfTrue="1" operator="equal">
      <formula>"k"</formula>
    </cfRule>
  </conditionalFormatting>
  <conditionalFormatting sqref="B588">
    <cfRule type="expression" dxfId="336" priority="337" stopIfTrue="1">
      <formula>$Q588&lt;&gt;""</formula>
    </cfRule>
  </conditionalFormatting>
  <conditionalFormatting sqref="C588:D588">
    <cfRule type="expression" dxfId="335" priority="334" stopIfTrue="1">
      <formula>$A588="kpl."</formula>
    </cfRule>
    <cfRule type="expression" dxfId="334" priority="335" stopIfTrue="1">
      <formula>$A588="kpl"</formula>
    </cfRule>
    <cfRule type="expression" dxfId="333" priority="336" stopIfTrue="1">
      <formula>$A588="k"</formula>
    </cfRule>
  </conditionalFormatting>
  <conditionalFormatting sqref="A592">
    <cfRule type="cellIs" dxfId="332" priority="331" stopIfTrue="1" operator="equal">
      <formula>"kpl."</formula>
    </cfRule>
    <cfRule type="cellIs" dxfId="331" priority="332" stopIfTrue="1" operator="equal">
      <formula>"kpl"</formula>
    </cfRule>
    <cfRule type="cellIs" dxfId="330" priority="333" stopIfTrue="1" operator="equal">
      <formula>"k"</formula>
    </cfRule>
  </conditionalFormatting>
  <conditionalFormatting sqref="C592:D592">
    <cfRule type="expression" dxfId="329" priority="328" stopIfTrue="1">
      <formula>$A592="kpl."</formula>
    </cfRule>
    <cfRule type="expression" dxfId="328" priority="329" stopIfTrue="1">
      <formula>$A592="kpl"</formula>
    </cfRule>
    <cfRule type="expression" dxfId="327" priority="330" stopIfTrue="1">
      <formula>$A592="k"</formula>
    </cfRule>
  </conditionalFormatting>
  <conditionalFormatting sqref="C591:D591">
    <cfRule type="expression" dxfId="326" priority="321" stopIfTrue="1">
      <formula>$A591="kpl."</formula>
    </cfRule>
    <cfRule type="expression" dxfId="325" priority="322" stopIfTrue="1">
      <formula>$A591="kpl"</formula>
    </cfRule>
    <cfRule type="expression" dxfId="324" priority="323" stopIfTrue="1">
      <formula>$A591="k"</formula>
    </cfRule>
  </conditionalFormatting>
  <conditionalFormatting sqref="A591">
    <cfRule type="cellIs" dxfId="323" priority="325" stopIfTrue="1" operator="equal">
      <formula>"kpl."</formula>
    </cfRule>
    <cfRule type="cellIs" dxfId="322" priority="326" stopIfTrue="1" operator="equal">
      <formula>"kpl"</formula>
    </cfRule>
    <cfRule type="cellIs" dxfId="321" priority="327" stopIfTrue="1" operator="equal">
      <formula>"k"</formula>
    </cfRule>
  </conditionalFormatting>
  <conditionalFormatting sqref="B591">
    <cfRule type="expression" dxfId="320" priority="324" stopIfTrue="1">
      <formula>$Q591&lt;&gt;""</formula>
    </cfRule>
  </conditionalFormatting>
  <conditionalFormatting sqref="A589:A590">
    <cfRule type="cellIs" dxfId="319" priority="318" stopIfTrue="1" operator="equal">
      <formula>"kpl."</formula>
    </cfRule>
    <cfRule type="cellIs" dxfId="318" priority="319" stopIfTrue="1" operator="equal">
      <formula>"kpl"</formula>
    </cfRule>
    <cfRule type="cellIs" dxfId="317" priority="320" stopIfTrue="1" operator="equal">
      <formula>"k"</formula>
    </cfRule>
  </conditionalFormatting>
  <conditionalFormatting sqref="C589:D589">
    <cfRule type="expression" dxfId="316" priority="315" stopIfTrue="1">
      <formula>$A589="kpl."</formula>
    </cfRule>
    <cfRule type="expression" dxfId="315" priority="316" stopIfTrue="1">
      <formula>$A589="kpl"</formula>
    </cfRule>
    <cfRule type="expression" dxfId="314" priority="317" stopIfTrue="1">
      <formula>$A589="k"</formula>
    </cfRule>
  </conditionalFormatting>
  <conditionalFormatting sqref="B590">
    <cfRule type="expression" dxfId="313" priority="314" stopIfTrue="1">
      <formula>$Q590&lt;&gt;""</formula>
    </cfRule>
  </conditionalFormatting>
  <conditionalFormatting sqref="C590:D590">
    <cfRule type="expression" dxfId="312" priority="311" stopIfTrue="1">
      <formula>$A590="kpl."</formula>
    </cfRule>
    <cfRule type="expression" dxfId="311" priority="312" stopIfTrue="1">
      <formula>$A590="kpl"</formula>
    </cfRule>
    <cfRule type="expression" dxfId="310" priority="313" stopIfTrue="1">
      <formula>$A590="k"</formula>
    </cfRule>
  </conditionalFormatting>
  <conditionalFormatting sqref="B589">
    <cfRule type="expression" dxfId="309" priority="310" stopIfTrue="1">
      <formula>$Q589&lt;&gt;""</formula>
    </cfRule>
  </conditionalFormatting>
  <conditionalFormatting sqref="B592">
    <cfRule type="expression" dxfId="308" priority="309" stopIfTrue="1">
      <formula>$Q592&lt;&gt;""</formula>
    </cfRule>
  </conditionalFormatting>
  <conditionalFormatting sqref="A540">
    <cfRule type="cellIs" dxfId="307" priority="306" stopIfTrue="1" operator="equal">
      <formula>"kpl."</formula>
    </cfRule>
    <cfRule type="cellIs" dxfId="306" priority="307" stopIfTrue="1" operator="equal">
      <formula>"kpl"</formula>
    </cfRule>
    <cfRule type="cellIs" dxfId="305" priority="308" stopIfTrue="1" operator="equal">
      <formula>"k"</formula>
    </cfRule>
  </conditionalFormatting>
  <conditionalFormatting sqref="B540">
    <cfRule type="expression" dxfId="304" priority="305" stopIfTrue="1">
      <formula>$Q540&lt;&gt;""</formula>
    </cfRule>
  </conditionalFormatting>
  <conditionalFormatting sqref="C540:D540">
    <cfRule type="expression" dxfId="303" priority="302" stopIfTrue="1">
      <formula>$A540="kpl."</formula>
    </cfRule>
    <cfRule type="expression" dxfId="302" priority="303" stopIfTrue="1">
      <formula>$A540="kpl"</formula>
    </cfRule>
    <cfRule type="expression" dxfId="301" priority="304" stopIfTrue="1">
      <formula>$A540="k"</formula>
    </cfRule>
  </conditionalFormatting>
  <conditionalFormatting sqref="A538:A539">
    <cfRule type="cellIs" dxfId="300" priority="299" stopIfTrue="1" operator="equal">
      <formula>"kpl."</formula>
    </cfRule>
    <cfRule type="cellIs" dxfId="299" priority="300" stopIfTrue="1" operator="equal">
      <formula>"kpl"</formula>
    </cfRule>
    <cfRule type="cellIs" dxfId="298" priority="301" stopIfTrue="1" operator="equal">
      <formula>"k"</formula>
    </cfRule>
  </conditionalFormatting>
  <conditionalFormatting sqref="B538:B539">
    <cfRule type="expression" dxfId="297" priority="298" stopIfTrue="1">
      <formula>$Q538&lt;&gt;""</formula>
    </cfRule>
  </conditionalFormatting>
  <conditionalFormatting sqref="C538:D538">
    <cfRule type="expression" dxfId="296" priority="295" stopIfTrue="1">
      <formula>$A538="kpl."</formula>
    </cfRule>
    <cfRule type="expression" dxfId="295" priority="296" stopIfTrue="1">
      <formula>$A538="kpl"</formula>
    </cfRule>
    <cfRule type="expression" dxfId="294" priority="297" stopIfTrue="1">
      <formula>$A538="k"</formula>
    </cfRule>
  </conditionalFormatting>
  <conditionalFormatting sqref="A497">
    <cfRule type="cellIs" dxfId="293" priority="292" stopIfTrue="1" operator="equal">
      <formula>"kpl."</formula>
    </cfRule>
    <cfRule type="cellIs" dxfId="292" priority="293" stopIfTrue="1" operator="equal">
      <formula>"kpl"</formula>
    </cfRule>
    <cfRule type="cellIs" dxfId="291" priority="294" stopIfTrue="1" operator="equal">
      <formula>"k"</formula>
    </cfRule>
  </conditionalFormatting>
  <conditionalFormatting sqref="B497 B536:B537">
    <cfRule type="expression" dxfId="290" priority="291" stopIfTrue="1">
      <formula>$Q497&lt;&gt;""</formula>
    </cfRule>
  </conditionalFormatting>
  <conditionalFormatting sqref="C497:D497">
    <cfRule type="expression" dxfId="289" priority="288" stopIfTrue="1">
      <formula>$A497="kpl."</formula>
    </cfRule>
    <cfRule type="expression" dxfId="288" priority="289" stopIfTrue="1">
      <formula>$A497="kpl"</formula>
    </cfRule>
    <cfRule type="expression" dxfId="287" priority="290" stopIfTrue="1">
      <formula>$A497="k"</formula>
    </cfRule>
  </conditionalFormatting>
  <conditionalFormatting sqref="A501">
    <cfRule type="cellIs" dxfId="286" priority="285" stopIfTrue="1" operator="equal">
      <formula>"kpl."</formula>
    </cfRule>
    <cfRule type="cellIs" dxfId="285" priority="286" stopIfTrue="1" operator="equal">
      <formula>"kpl"</formula>
    </cfRule>
    <cfRule type="cellIs" dxfId="284" priority="287" stopIfTrue="1" operator="equal">
      <formula>"k"</formula>
    </cfRule>
  </conditionalFormatting>
  <conditionalFormatting sqref="C501:D501">
    <cfRule type="expression" dxfId="283" priority="282" stopIfTrue="1">
      <formula>$A501="kpl."</formula>
    </cfRule>
    <cfRule type="expression" dxfId="282" priority="283" stopIfTrue="1">
      <formula>$A501="kpl"</formula>
    </cfRule>
    <cfRule type="expression" dxfId="281" priority="284" stopIfTrue="1">
      <formula>$A501="k"</formula>
    </cfRule>
  </conditionalFormatting>
  <conditionalFormatting sqref="C500:D500">
    <cfRule type="expression" dxfId="280" priority="275" stopIfTrue="1">
      <formula>$A500="kpl."</formula>
    </cfRule>
    <cfRule type="expression" dxfId="279" priority="276" stopIfTrue="1">
      <formula>$A500="kpl"</formula>
    </cfRule>
    <cfRule type="expression" dxfId="278" priority="277" stopIfTrue="1">
      <formula>$A500="k"</formula>
    </cfRule>
  </conditionalFormatting>
  <conditionalFormatting sqref="A500">
    <cfRule type="cellIs" dxfId="277" priority="279" stopIfTrue="1" operator="equal">
      <formula>"kpl."</formula>
    </cfRule>
    <cfRule type="cellIs" dxfId="276" priority="280" stopIfTrue="1" operator="equal">
      <formula>"kpl"</formula>
    </cfRule>
    <cfRule type="cellIs" dxfId="275" priority="281" stopIfTrue="1" operator="equal">
      <formula>"k"</formula>
    </cfRule>
  </conditionalFormatting>
  <conditionalFormatting sqref="B500">
    <cfRule type="expression" dxfId="274" priority="278" stopIfTrue="1">
      <formula>$Q500&lt;&gt;""</formula>
    </cfRule>
  </conditionalFormatting>
  <conditionalFormatting sqref="A498:A499">
    <cfRule type="cellIs" dxfId="273" priority="272" stopIfTrue="1" operator="equal">
      <formula>"kpl."</formula>
    </cfRule>
    <cfRule type="cellIs" dxfId="272" priority="273" stopIfTrue="1" operator="equal">
      <formula>"kpl"</formula>
    </cfRule>
    <cfRule type="cellIs" dxfId="271" priority="274" stopIfTrue="1" operator="equal">
      <formula>"k"</formula>
    </cfRule>
  </conditionalFormatting>
  <conditionalFormatting sqref="C498:D498">
    <cfRule type="expression" dxfId="270" priority="269" stopIfTrue="1">
      <formula>$A498="kpl."</formula>
    </cfRule>
    <cfRule type="expression" dxfId="269" priority="270" stopIfTrue="1">
      <formula>$A498="kpl"</formula>
    </cfRule>
    <cfRule type="expression" dxfId="268" priority="271" stopIfTrue="1">
      <formula>$A498="k"</formula>
    </cfRule>
  </conditionalFormatting>
  <conditionalFormatting sqref="B499">
    <cfRule type="expression" dxfId="267" priority="268" stopIfTrue="1">
      <formula>$Q499&lt;&gt;""</formula>
    </cfRule>
  </conditionalFormatting>
  <conditionalFormatting sqref="C499:D499">
    <cfRule type="expression" dxfId="266" priority="265" stopIfTrue="1">
      <formula>$A499="kpl."</formula>
    </cfRule>
    <cfRule type="expression" dxfId="265" priority="266" stopIfTrue="1">
      <formula>$A499="kpl"</formula>
    </cfRule>
    <cfRule type="expression" dxfId="264" priority="267" stopIfTrue="1">
      <formula>$A499="k"</formula>
    </cfRule>
  </conditionalFormatting>
  <conditionalFormatting sqref="B498">
    <cfRule type="expression" dxfId="263" priority="264" stopIfTrue="1">
      <formula>$Q498&lt;&gt;""</formula>
    </cfRule>
  </conditionalFormatting>
  <conditionalFormatting sqref="B501">
    <cfRule type="expression" dxfId="262" priority="263" stopIfTrue="1">
      <formula>$Q501&lt;&gt;""</formula>
    </cfRule>
  </conditionalFormatting>
  <conditionalFormatting sqref="B535">
    <cfRule type="expression" dxfId="261" priority="262" stopIfTrue="1">
      <formula>$Q535&lt;&gt;""</formula>
    </cfRule>
  </conditionalFormatting>
  <conditionalFormatting sqref="B608">
    <cfRule type="expression" dxfId="260" priority="261" stopIfTrue="1">
      <formula>$Q608&lt;&gt;""</formula>
    </cfRule>
  </conditionalFormatting>
  <conditionalFormatting sqref="C608:D608">
    <cfRule type="expression" dxfId="259" priority="258" stopIfTrue="1">
      <formula>$A608="kpl."</formula>
    </cfRule>
    <cfRule type="expression" dxfId="258" priority="259" stopIfTrue="1">
      <formula>$A608="kpl"</formula>
    </cfRule>
    <cfRule type="expression" dxfId="257" priority="260" stopIfTrue="1">
      <formula>$A608="k"</formula>
    </cfRule>
  </conditionalFormatting>
  <conditionalFormatting sqref="A603 A608">
    <cfRule type="cellIs" dxfId="256" priority="255" stopIfTrue="1" operator="equal">
      <formula>"kpl."</formula>
    </cfRule>
    <cfRule type="cellIs" dxfId="255" priority="256" stopIfTrue="1" operator="equal">
      <formula>"kpl"</formula>
    </cfRule>
    <cfRule type="cellIs" dxfId="254" priority="257" stopIfTrue="1" operator="equal">
      <formula>"k"</formula>
    </cfRule>
  </conditionalFormatting>
  <conditionalFormatting sqref="B603">
    <cfRule type="expression" dxfId="253" priority="254" stopIfTrue="1">
      <formula>$Q603&lt;&gt;""</formula>
    </cfRule>
  </conditionalFormatting>
  <conditionalFormatting sqref="C603:D603">
    <cfRule type="expression" dxfId="252" priority="251" stopIfTrue="1">
      <formula>$A603="kpl."</formula>
    </cfRule>
    <cfRule type="expression" dxfId="251" priority="252" stopIfTrue="1">
      <formula>$A603="kpl"</formula>
    </cfRule>
    <cfRule type="expression" dxfId="250" priority="253" stopIfTrue="1">
      <formula>$A603="k"</formula>
    </cfRule>
  </conditionalFormatting>
  <conditionalFormatting sqref="A607">
    <cfRule type="cellIs" dxfId="249" priority="248" stopIfTrue="1" operator="equal">
      <formula>"kpl."</formula>
    </cfRule>
    <cfRule type="cellIs" dxfId="248" priority="249" stopIfTrue="1" operator="equal">
      <formula>"kpl"</formula>
    </cfRule>
    <cfRule type="cellIs" dxfId="247" priority="250" stopIfTrue="1" operator="equal">
      <formula>"k"</formula>
    </cfRule>
  </conditionalFormatting>
  <conditionalFormatting sqref="C607:D607">
    <cfRule type="expression" dxfId="246" priority="245" stopIfTrue="1">
      <formula>$A607="kpl."</formula>
    </cfRule>
    <cfRule type="expression" dxfId="245" priority="246" stopIfTrue="1">
      <formula>$A607="kpl"</formula>
    </cfRule>
    <cfRule type="expression" dxfId="244" priority="247" stopIfTrue="1">
      <formula>$A607="k"</formula>
    </cfRule>
  </conditionalFormatting>
  <conditionalFormatting sqref="C606:D606">
    <cfRule type="expression" dxfId="243" priority="238" stopIfTrue="1">
      <formula>$A606="kpl."</formula>
    </cfRule>
    <cfRule type="expression" dxfId="242" priority="239" stopIfTrue="1">
      <formula>$A606="kpl"</formula>
    </cfRule>
    <cfRule type="expression" dxfId="241" priority="240" stopIfTrue="1">
      <formula>$A606="k"</formula>
    </cfRule>
  </conditionalFormatting>
  <conditionalFormatting sqref="A606">
    <cfRule type="cellIs" dxfId="240" priority="242" stopIfTrue="1" operator="equal">
      <formula>"kpl."</formula>
    </cfRule>
    <cfRule type="cellIs" dxfId="239" priority="243" stopIfTrue="1" operator="equal">
      <formula>"kpl"</formula>
    </cfRule>
    <cfRule type="cellIs" dxfId="238" priority="244" stopIfTrue="1" operator="equal">
      <formula>"k"</formula>
    </cfRule>
  </conditionalFormatting>
  <conditionalFormatting sqref="B606">
    <cfRule type="expression" dxfId="237" priority="241" stopIfTrue="1">
      <formula>$Q606&lt;&gt;""</formula>
    </cfRule>
  </conditionalFormatting>
  <conditionalFormatting sqref="A604:A605">
    <cfRule type="cellIs" dxfId="236" priority="235" stopIfTrue="1" operator="equal">
      <formula>"kpl."</formula>
    </cfRule>
    <cfRule type="cellIs" dxfId="235" priority="236" stopIfTrue="1" operator="equal">
      <formula>"kpl"</formula>
    </cfRule>
    <cfRule type="cellIs" dxfId="234" priority="237" stopIfTrue="1" operator="equal">
      <formula>"k"</formula>
    </cfRule>
  </conditionalFormatting>
  <conditionalFormatting sqref="C604:D604">
    <cfRule type="expression" dxfId="233" priority="232" stopIfTrue="1">
      <formula>$A604="kpl."</formula>
    </cfRule>
    <cfRule type="expression" dxfId="232" priority="233" stopIfTrue="1">
      <formula>$A604="kpl"</formula>
    </cfRule>
    <cfRule type="expression" dxfId="231" priority="234" stopIfTrue="1">
      <formula>$A604="k"</formula>
    </cfRule>
  </conditionalFormatting>
  <conditionalFormatting sqref="B605">
    <cfRule type="expression" dxfId="230" priority="231" stopIfTrue="1">
      <formula>$Q605&lt;&gt;""</formula>
    </cfRule>
  </conditionalFormatting>
  <conditionalFormatting sqref="C605:D605">
    <cfRule type="expression" dxfId="229" priority="228" stopIfTrue="1">
      <formula>$A605="kpl."</formula>
    </cfRule>
    <cfRule type="expression" dxfId="228" priority="229" stopIfTrue="1">
      <formula>$A605="kpl"</formula>
    </cfRule>
    <cfRule type="expression" dxfId="227" priority="230" stopIfTrue="1">
      <formula>$A605="k"</formula>
    </cfRule>
  </conditionalFormatting>
  <conditionalFormatting sqref="B604">
    <cfRule type="expression" dxfId="226" priority="227" stopIfTrue="1">
      <formula>$Q604&lt;&gt;""</formula>
    </cfRule>
  </conditionalFormatting>
  <conditionalFormatting sqref="B607">
    <cfRule type="expression" dxfId="225" priority="226" stopIfTrue="1">
      <formula>$Q607&lt;&gt;""</formula>
    </cfRule>
  </conditionalFormatting>
  <conditionalFormatting sqref="B622">
    <cfRule type="expression" dxfId="224" priority="225" stopIfTrue="1">
      <formula>$Q622&lt;&gt;""</formula>
    </cfRule>
  </conditionalFormatting>
  <conditionalFormatting sqref="B454">
    <cfRule type="expression" dxfId="223" priority="224" stopIfTrue="1">
      <formula>$Q454&lt;&gt;""</formula>
    </cfRule>
  </conditionalFormatting>
  <conditionalFormatting sqref="C454:D454">
    <cfRule type="expression" dxfId="222" priority="221" stopIfTrue="1">
      <formula>$A454="kpl."</formula>
    </cfRule>
    <cfRule type="expression" dxfId="221" priority="222" stopIfTrue="1">
      <formula>$A454="kpl"</formula>
    </cfRule>
    <cfRule type="expression" dxfId="220" priority="223" stopIfTrue="1">
      <formula>$A454="k"</formula>
    </cfRule>
  </conditionalFormatting>
  <conditionalFormatting sqref="B452">
    <cfRule type="expression" dxfId="219" priority="220" stopIfTrue="1">
      <formula>$Q452&lt;&gt;""</formula>
    </cfRule>
  </conditionalFormatting>
  <conditionalFormatting sqref="C452:D452">
    <cfRule type="expression" dxfId="218" priority="217" stopIfTrue="1">
      <formula>$A452="kpl."</formula>
    </cfRule>
    <cfRule type="expression" dxfId="217" priority="218" stopIfTrue="1">
      <formula>$A452="kpl"</formula>
    </cfRule>
    <cfRule type="expression" dxfId="216" priority="219" stopIfTrue="1">
      <formula>$A452="k"</formula>
    </cfRule>
  </conditionalFormatting>
  <conditionalFormatting sqref="B661">
    <cfRule type="expression" dxfId="215" priority="192" stopIfTrue="1">
      <formula>$Q661&lt;&gt;""</formula>
    </cfRule>
  </conditionalFormatting>
  <conditionalFormatting sqref="B674">
    <cfRule type="expression" dxfId="214" priority="180" stopIfTrue="1">
      <formula>$Q674&lt;&gt;""</formula>
    </cfRule>
  </conditionalFormatting>
  <conditionalFormatting sqref="A661">
    <cfRule type="cellIs" dxfId="213" priority="214" stopIfTrue="1" operator="equal">
      <formula>"kpl."</formula>
    </cfRule>
    <cfRule type="cellIs" dxfId="212" priority="215" stopIfTrue="1" operator="equal">
      <formula>"kpl"</formula>
    </cfRule>
    <cfRule type="cellIs" dxfId="211" priority="216" stopIfTrue="1" operator="equal">
      <formula>"k"</formula>
    </cfRule>
  </conditionalFormatting>
  <conditionalFormatting sqref="C661:D661">
    <cfRule type="expression" dxfId="210" priority="211" stopIfTrue="1">
      <formula>$A661="kpl."</formula>
    </cfRule>
    <cfRule type="expression" dxfId="209" priority="212" stopIfTrue="1">
      <formula>$A661="kpl"</formula>
    </cfRule>
    <cfRule type="expression" dxfId="208" priority="213" stopIfTrue="1">
      <formula>$A661="k"</formula>
    </cfRule>
  </conditionalFormatting>
  <conditionalFormatting sqref="C660:D660">
    <cfRule type="expression" dxfId="207" priority="204" stopIfTrue="1">
      <formula>$A660="kpl."</formula>
    </cfRule>
    <cfRule type="expression" dxfId="206" priority="205" stopIfTrue="1">
      <formula>$A660="kpl"</formula>
    </cfRule>
    <cfRule type="expression" dxfId="205" priority="206" stopIfTrue="1">
      <formula>$A660="k"</formula>
    </cfRule>
  </conditionalFormatting>
  <conditionalFormatting sqref="A660">
    <cfRule type="cellIs" dxfId="204" priority="208" stopIfTrue="1" operator="equal">
      <formula>"kpl."</formula>
    </cfRule>
    <cfRule type="cellIs" dxfId="203" priority="209" stopIfTrue="1" operator="equal">
      <formula>"kpl"</formula>
    </cfRule>
    <cfRule type="cellIs" dxfId="202" priority="210" stopIfTrue="1" operator="equal">
      <formula>"k"</formula>
    </cfRule>
  </conditionalFormatting>
  <conditionalFormatting sqref="B660">
    <cfRule type="expression" dxfId="201" priority="207" stopIfTrue="1">
      <formula>$Q660&lt;&gt;""</formula>
    </cfRule>
  </conditionalFormatting>
  <conditionalFormatting sqref="A658:A659">
    <cfRule type="cellIs" dxfId="200" priority="201" stopIfTrue="1" operator="equal">
      <formula>"kpl."</formula>
    </cfRule>
    <cfRule type="cellIs" dxfId="199" priority="202" stopIfTrue="1" operator="equal">
      <formula>"kpl"</formula>
    </cfRule>
    <cfRule type="cellIs" dxfId="198" priority="203" stopIfTrue="1" operator="equal">
      <formula>"k"</formula>
    </cfRule>
  </conditionalFormatting>
  <conditionalFormatting sqref="C658:D658">
    <cfRule type="expression" dxfId="197" priority="198" stopIfTrue="1">
      <formula>$A658="kpl."</formula>
    </cfRule>
    <cfRule type="expression" dxfId="196" priority="199" stopIfTrue="1">
      <formula>$A658="kpl"</formula>
    </cfRule>
    <cfRule type="expression" dxfId="195" priority="200" stopIfTrue="1">
      <formula>$A658="k"</formula>
    </cfRule>
  </conditionalFormatting>
  <conditionalFormatting sqref="B659">
    <cfRule type="expression" dxfId="194" priority="197" stopIfTrue="1">
      <formula>$Q659&lt;&gt;""</formula>
    </cfRule>
  </conditionalFormatting>
  <conditionalFormatting sqref="C659:D659">
    <cfRule type="expression" dxfId="193" priority="194" stopIfTrue="1">
      <formula>$A659="kpl."</formula>
    </cfRule>
    <cfRule type="expression" dxfId="192" priority="195" stopIfTrue="1">
      <formula>$A659="kpl"</formula>
    </cfRule>
    <cfRule type="expression" dxfId="191" priority="196" stopIfTrue="1">
      <formula>$A659="k"</formula>
    </cfRule>
  </conditionalFormatting>
  <conditionalFormatting sqref="B658">
    <cfRule type="expression" dxfId="190" priority="193" stopIfTrue="1">
      <formula>$Q658&lt;&gt;""</formula>
    </cfRule>
  </conditionalFormatting>
  <conditionalFormatting sqref="A671:A672">
    <cfRule type="cellIs" dxfId="189" priority="189" stopIfTrue="1" operator="equal">
      <formula>"kpl."</formula>
    </cfRule>
    <cfRule type="cellIs" dxfId="188" priority="190" stopIfTrue="1" operator="equal">
      <formula>"kpl"</formula>
    </cfRule>
    <cfRule type="cellIs" dxfId="187" priority="191" stopIfTrue="1" operator="equal">
      <formula>"k"</formula>
    </cfRule>
  </conditionalFormatting>
  <conditionalFormatting sqref="C671:D671">
    <cfRule type="expression" dxfId="186" priority="186" stopIfTrue="1">
      <formula>$A671="kpl."</formula>
    </cfRule>
    <cfRule type="expression" dxfId="185" priority="187" stopIfTrue="1">
      <formula>$A671="kpl"</formula>
    </cfRule>
    <cfRule type="expression" dxfId="184" priority="188" stopIfTrue="1">
      <formula>$A671="k"</formula>
    </cfRule>
  </conditionalFormatting>
  <conditionalFormatting sqref="B672">
    <cfRule type="expression" dxfId="183" priority="185" stopIfTrue="1">
      <formula>$Q672&lt;&gt;""</formula>
    </cfRule>
  </conditionalFormatting>
  <conditionalFormatting sqref="C672:D672">
    <cfRule type="expression" dxfId="182" priority="182" stopIfTrue="1">
      <formula>$A672="kpl."</formula>
    </cfRule>
    <cfRule type="expression" dxfId="181" priority="183" stopIfTrue="1">
      <formula>$A672="kpl"</formula>
    </cfRule>
    <cfRule type="expression" dxfId="180" priority="184" stopIfTrue="1">
      <formula>$A672="k"</formula>
    </cfRule>
  </conditionalFormatting>
  <conditionalFormatting sqref="B671">
    <cfRule type="expression" dxfId="179" priority="181" stopIfTrue="1">
      <formula>$Q671&lt;&gt;""</formula>
    </cfRule>
  </conditionalFormatting>
  <conditionalFormatting sqref="C678:D678">
    <cfRule type="expression" dxfId="178" priority="177" stopIfTrue="1">
      <formula>$A678="kpl."</formula>
    </cfRule>
    <cfRule type="expression" dxfId="177" priority="178" stopIfTrue="1">
      <formula>$A678="kpl"</formula>
    </cfRule>
    <cfRule type="expression" dxfId="176" priority="179" stopIfTrue="1">
      <formula>$A678="k"</formula>
    </cfRule>
  </conditionalFormatting>
  <conditionalFormatting sqref="B571">
    <cfRule type="expression" dxfId="175" priority="176" stopIfTrue="1">
      <formula>$Q571&lt;&gt;""</formula>
    </cfRule>
  </conditionalFormatting>
  <conditionalFormatting sqref="C539:D539">
    <cfRule type="expression" dxfId="174" priority="173" stopIfTrue="1">
      <formula>$A539="kpl."</formula>
    </cfRule>
    <cfRule type="expression" dxfId="173" priority="174" stopIfTrue="1">
      <formula>$A539="kpl"</formula>
    </cfRule>
    <cfRule type="expression" dxfId="172" priority="175" stopIfTrue="1">
      <formula>$A539="k"</formula>
    </cfRule>
  </conditionalFormatting>
  <conditionalFormatting sqref="C625:D625">
    <cfRule type="expression" dxfId="171" priority="170" stopIfTrue="1">
      <formula>$A625="kpl."</formula>
    </cfRule>
    <cfRule type="expression" dxfId="170" priority="171" stopIfTrue="1">
      <formula>$A625="kpl"</formula>
    </cfRule>
    <cfRule type="expression" dxfId="169" priority="172" stopIfTrue="1">
      <formula>$A625="k"</formula>
    </cfRule>
  </conditionalFormatting>
  <conditionalFormatting sqref="C627:D627">
    <cfRule type="expression" dxfId="168" priority="167" stopIfTrue="1">
      <formula>$A627="kpl."</formula>
    </cfRule>
    <cfRule type="expression" dxfId="167" priority="168" stopIfTrue="1">
      <formula>$A627="kpl"</formula>
    </cfRule>
    <cfRule type="expression" dxfId="166" priority="169" stopIfTrue="1">
      <formula>$A627="k"</formula>
    </cfRule>
  </conditionalFormatting>
  <conditionalFormatting sqref="C628:D628">
    <cfRule type="expression" dxfId="165" priority="164" stopIfTrue="1">
      <formula>$A628="kpl."</formula>
    </cfRule>
    <cfRule type="expression" dxfId="164" priority="165" stopIfTrue="1">
      <formula>$A628="kpl"</formula>
    </cfRule>
    <cfRule type="expression" dxfId="163" priority="166" stopIfTrue="1">
      <formula>$A628="k"</formula>
    </cfRule>
  </conditionalFormatting>
  <conditionalFormatting sqref="B416">
    <cfRule type="expression" dxfId="162" priority="163" stopIfTrue="1">
      <formula>$Q416&lt;&gt;""</formula>
    </cfRule>
  </conditionalFormatting>
  <conditionalFormatting sqref="C416:D416">
    <cfRule type="expression" dxfId="161" priority="160" stopIfTrue="1">
      <formula>$A416="kpl."</formula>
    </cfRule>
    <cfRule type="expression" dxfId="160" priority="161" stopIfTrue="1">
      <formula>$A416="kpl"</formula>
    </cfRule>
    <cfRule type="expression" dxfId="159" priority="162" stopIfTrue="1">
      <formula>$A416="k"</formula>
    </cfRule>
  </conditionalFormatting>
  <conditionalFormatting sqref="B424:B425">
    <cfRule type="expression" dxfId="158" priority="159" stopIfTrue="1">
      <formula>$Q424&lt;&gt;""</formula>
    </cfRule>
  </conditionalFormatting>
  <conditionalFormatting sqref="C424:D425">
    <cfRule type="expression" dxfId="157" priority="156" stopIfTrue="1">
      <formula>$A424="kpl."</formula>
    </cfRule>
    <cfRule type="expression" dxfId="156" priority="157" stopIfTrue="1">
      <formula>$A424="kpl"</formula>
    </cfRule>
    <cfRule type="expression" dxfId="155" priority="158" stopIfTrue="1">
      <formula>$A424="k"</formula>
    </cfRule>
  </conditionalFormatting>
  <conditionalFormatting sqref="B427">
    <cfRule type="expression" dxfId="154" priority="155" stopIfTrue="1">
      <formula>$Q427&lt;&gt;""</formula>
    </cfRule>
  </conditionalFormatting>
  <conditionalFormatting sqref="C427:D427">
    <cfRule type="expression" dxfId="153" priority="152" stopIfTrue="1">
      <formula>$A427="kpl."</formula>
    </cfRule>
    <cfRule type="expression" dxfId="152" priority="153" stopIfTrue="1">
      <formula>$A427="kpl"</formula>
    </cfRule>
    <cfRule type="expression" dxfId="151" priority="154" stopIfTrue="1">
      <formula>$A427="k"</formula>
    </cfRule>
  </conditionalFormatting>
  <conditionalFormatting sqref="B428">
    <cfRule type="expression" dxfId="150" priority="151" stopIfTrue="1">
      <formula>$Q428&lt;&gt;""</formula>
    </cfRule>
  </conditionalFormatting>
  <conditionalFormatting sqref="C428:D428">
    <cfRule type="expression" dxfId="149" priority="148" stopIfTrue="1">
      <formula>$A428="kpl."</formula>
    </cfRule>
    <cfRule type="expression" dxfId="148" priority="149" stopIfTrue="1">
      <formula>$A428="kpl"</formula>
    </cfRule>
    <cfRule type="expression" dxfId="147" priority="150" stopIfTrue="1">
      <formula>$A428="k"</formula>
    </cfRule>
  </conditionalFormatting>
  <conditionalFormatting sqref="B429">
    <cfRule type="expression" dxfId="146" priority="147" stopIfTrue="1">
      <formula>$Q429&lt;&gt;""</formula>
    </cfRule>
  </conditionalFormatting>
  <conditionalFormatting sqref="C429:D429">
    <cfRule type="expression" dxfId="145" priority="144" stopIfTrue="1">
      <formula>$A429="kpl."</formula>
    </cfRule>
    <cfRule type="expression" dxfId="144" priority="145" stopIfTrue="1">
      <formula>$A429="kpl"</formula>
    </cfRule>
    <cfRule type="expression" dxfId="143" priority="146" stopIfTrue="1">
      <formula>$A429="k"</formula>
    </cfRule>
  </conditionalFormatting>
  <conditionalFormatting sqref="A431">
    <cfRule type="cellIs" dxfId="142" priority="141" stopIfTrue="1" operator="equal">
      <formula>"kpl."</formula>
    </cfRule>
    <cfRule type="cellIs" dxfId="141" priority="142" stopIfTrue="1" operator="equal">
      <formula>"kpl"</formula>
    </cfRule>
    <cfRule type="cellIs" dxfId="140" priority="143" stopIfTrue="1" operator="equal">
      <formula>"k"</formula>
    </cfRule>
  </conditionalFormatting>
  <conditionalFormatting sqref="B431">
    <cfRule type="expression" dxfId="139" priority="140" stopIfTrue="1">
      <formula>$Q431&lt;&gt;""</formula>
    </cfRule>
  </conditionalFormatting>
  <conditionalFormatting sqref="C431:D431">
    <cfRule type="expression" dxfId="138" priority="137" stopIfTrue="1">
      <formula>$A431="kpl."</formula>
    </cfRule>
    <cfRule type="expression" dxfId="137" priority="138" stopIfTrue="1">
      <formula>$A431="kpl"</formula>
    </cfRule>
    <cfRule type="expression" dxfId="136" priority="139" stopIfTrue="1">
      <formula>$A431="k"</formula>
    </cfRule>
  </conditionalFormatting>
  <conditionalFormatting sqref="B432">
    <cfRule type="expression" dxfId="135" priority="136" stopIfTrue="1">
      <formula>$Q432&lt;&gt;""</formula>
    </cfRule>
  </conditionalFormatting>
  <conditionalFormatting sqref="C432:D432">
    <cfRule type="expression" dxfId="134" priority="133" stopIfTrue="1">
      <formula>$A432="kpl."</formula>
    </cfRule>
    <cfRule type="expression" dxfId="133" priority="134" stopIfTrue="1">
      <formula>$A432="kpl"</formula>
    </cfRule>
    <cfRule type="expression" dxfId="132" priority="135" stopIfTrue="1">
      <formula>$A432="k"</formula>
    </cfRule>
  </conditionalFormatting>
  <conditionalFormatting sqref="B433">
    <cfRule type="expression" dxfId="131" priority="132" stopIfTrue="1">
      <formula>$Q433&lt;&gt;""</formula>
    </cfRule>
  </conditionalFormatting>
  <conditionalFormatting sqref="C433:D433">
    <cfRule type="expression" dxfId="130" priority="129" stopIfTrue="1">
      <formula>$A433="kpl."</formula>
    </cfRule>
    <cfRule type="expression" dxfId="129" priority="130" stopIfTrue="1">
      <formula>$A433="kpl"</formula>
    </cfRule>
    <cfRule type="expression" dxfId="128" priority="131" stopIfTrue="1">
      <formula>$A433="k"</formula>
    </cfRule>
  </conditionalFormatting>
  <conditionalFormatting sqref="B310:B311">
    <cfRule type="expression" dxfId="127" priority="128" stopIfTrue="1">
      <formula>$Q310&lt;&gt;""</formula>
    </cfRule>
  </conditionalFormatting>
  <conditionalFormatting sqref="C310:D311">
    <cfRule type="expression" dxfId="126" priority="125" stopIfTrue="1">
      <formula>$A310="kpl."</formula>
    </cfRule>
    <cfRule type="expression" dxfId="125" priority="126" stopIfTrue="1">
      <formula>$A310="kpl"</formula>
    </cfRule>
    <cfRule type="expression" dxfId="124" priority="127" stopIfTrue="1">
      <formula>$A310="k"</formula>
    </cfRule>
  </conditionalFormatting>
  <conditionalFormatting sqref="B334:B348">
    <cfRule type="expression" dxfId="123" priority="124" stopIfTrue="1">
      <formula>$Q334&lt;&gt;""</formula>
    </cfRule>
  </conditionalFormatting>
  <conditionalFormatting sqref="C334:D348">
    <cfRule type="expression" dxfId="122" priority="121" stopIfTrue="1">
      <formula>$A334="kpl."</formula>
    </cfRule>
    <cfRule type="expression" dxfId="121" priority="122" stopIfTrue="1">
      <formula>$A334="kpl"</formula>
    </cfRule>
    <cfRule type="expression" dxfId="120" priority="123" stopIfTrue="1">
      <formula>$A334="k"</formula>
    </cfRule>
  </conditionalFormatting>
  <conditionalFormatting sqref="F334:F348">
    <cfRule type="cellIs" dxfId="119" priority="120" stopIfTrue="1" operator="equal">
      <formula>0</formula>
    </cfRule>
  </conditionalFormatting>
  <conditionalFormatting sqref="B711">
    <cfRule type="expression" dxfId="118" priority="95" stopIfTrue="1">
      <formula>$Q711&lt;&gt;""</formula>
    </cfRule>
  </conditionalFormatting>
  <conditionalFormatting sqref="A711">
    <cfRule type="cellIs" dxfId="117" priority="117" stopIfTrue="1" operator="equal">
      <formula>"kpl."</formula>
    </cfRule>
    <cfRule type="cellIs" dxfId="116" priority="118" stopIfTrue="1" operator="equal">
      <formula>"kpl"</formula>
    </cfRule>
    <cfRule type="cellIs" dxfId="115" priority="119" stopIfTrue="1" operator="equal">
      <formula>"k"</formula>
    </cfRule>
  </conditionalFormatting>
  <conditionalFormatting sqref="C711:D711">
    <cfRule type="expression" dxfId="114" priority="114" stopIfTrue="1">
      <formula>$A711="kpl."</formula>
    </cfRule>
    <cfRule type="expression" dxfId="113" priority="115" stopIfTrue="1">
      <formula>$A711="kpl"</formula>
    </cfRule>
    <cfRule type="expression" dxfId="112" priority="116" stopIfTrue="1">
      <formula>$A711="k"</formula>
    </cfRule>
  </conditionalFormatting>
  <conditionalFormatting sqref="C710:D710">
    <cfRule type="expression" dxfId="111" priority="107" stopIfTrue="1">
      <formula>$A710="kpl."</formula>
    </cfRule>
    <cfRule type="expression" dxfId="110" priority="108" stopIfTrue="1">
      <formula>$A710="kpl"</formula>
    </cfRule>
    <cfRule type="expression" dxfId="109" priority="109" stopIfTrue="1">
      <formula>$A710="k"</formula>
    </cfRule>
  </conditionalFormatting>
  <conditionalFormatting sqref="A710">
    <cfRule type="cellIs" dxfId="108" priority="111" stopIfTrue="1" operator="equal">
      <formula>"kpl."</formula>
    </cfRule>
    <cfRule type="cellIs" dxfId="107" priority="112" stopIfTrue="1" operator="equal">
      <formula>"kpl"</formula>
    </cfRule>
    <cfRule type="cellIs" dxfId="106" priority="113" stopIfTrue="1" operator="equal">
      <formula>"k"</formula>
    </cfRule>
  </conditionalFormatting>
  <conditionalFormatting sqref="B710">
    <cfRule type="expression" dxfId="105" priority="110" stopIfTrue="1">
      <formula>$Q710&lt;&gt;""</formula>
    </cfRule>
  </conditionalFormatting>
  <conditionalFormatting sqref="A708:A709">
    <cfRule type="cellIs" dxfId="104" priority="104" stopIfTrue="1" operator="equal">
      <formula>"kpl."</formula>
    </cfRule>
    <cfRule type="cellIs" dxfId="103" priority="105" stopIfTrue="1" operator="equal">
      <formula>"kpl"</formula>
    </cfRule>
    <cfRule type="cellIs" dxfId="102" priority="106" stopIfTrue="1" operator="equal">
      <formula>"k"</formula>
    </cfRule>
  </conditionalFormatting>
  <conditionalFormatting sqref="C708:D708">
    <cfRule type="expression" dxfId="101" priority="101" stopIfTrue="1">
      <formula>$A708="kpl."</formula>
    </cfRule>
    <cfRule type="expression" dxfId="100" priority="102" stopIfTrue="1">
      <formula>$A708="kpl"</formula>
    </cfRule>
    <cfRule type="expression" dxfId="99" priority="103" stopIfTrue="1">
      <formula>$A708="k"</formula>
    </cfRule>
  </conditionalFormatting>
  <conditionalFormatting sqref="B709">
    <cfRule type="expression" dxfId="98" priority="100" stopIfTrue="1">
      <formula>$Q709&lt;&gt;""</formula>
    </cfRule>
  </conditionalFormatting>
  <conditionalFormatting sqref="C709:D709">
    <cfRule type="expression" dxfId="97" priority="97" stopIfTrue="1">
      <formula>$A709="kpl."</formula>
    </cfRule>
    <cfRule type="expression" dxfId="96" priority="98" stopIfTrue="1">
      <formula>$A709="kpl"</formula>
    </cfRule>
    <cfRule type="expression" dxfId="95" priority="99" stopIfTrue="1">
      <formula>$A709="k"</formula>
    </cfRule>
  </conditionalFormatting>
  <conditionalFormatting sqref="B708">
    <cfRule type="expression" dxfId="94" priority="96" stopIfTrue="1">
      <formula>$Q708&lt;&gt;""</formula>
    </cfRule>
  </conditionalFormatting>
  <conditionalFormatting sqref="B718:B732">
    <cfRule type="expression" dxfId="93" priority="94" stopIfTrue="1">
      <formula>$Q718&lt;&gt;""</formula>
    </cfRule>
  </conditionalFormatting>
  <conditionalFormatting sqref="C718:D732">
    <cfRule type="expression" dxfId="92" priority="91" stopIfTrue="1">
      <formula>$A718="kpl."</formula>
    </cfRule>
    <cfRule type="expression" dxfId="91" priority="92" stopIfTrue="1">
      <formula>$A718="kpl"</formula>
    </cfRule>
    <cfRule type="expression" dxfId="90" priority="93" stopIfTrue="1">
      <formula>$A718="k"</formula>
    </cfRule>
  </conditionalFormatting>
  <conditionalFormatting sqref="B781">
    <cfRule type="expression" dxfId="89" priority="66" stopIfTrue="1">
      <formula>$Q781&lt;&gt;""</formula>
    </cfRule>
  </conditionalFormatting>
  <conditionalFormatting sqref="A781">
    <cfRule type="cellIs" dxfId="88" priority="88" stopIfTrue="1" operator="equal">
      <formula>"kpl."</formula>
    </cfRule>
    <cfRule type="cellIs" dxfId="87" priority="89" stopIfTrue="1" operator="equal">
      <formula>"kpl"</formula>
    </cfRule>
    <cfRule type="cellIs" dxfId="86" priority="90" stopIfTrue="1" operator="equal">
      <formula>"k"</formula>
    </cfRule>
  </conditionalFormatting>
  <conditionalFormatting sqref="C781:D781">
    <cfRule type="expression" dxfId="85" priority="85" stopIfTrue="1">
      <formula>$A781="kpl."</formula>
    </cfRule>
    <cfRule type="expression" dxfId="84" priority="86" stopIfTrue="1">
      <formula>$A781="kpl"</formula>
    </cfRule>
    <cfRule type="expression" dxfId="83" priority="87" stopIfTrue="1">
      <formula>$A781="k"</formula>
    </cfRule>
  </conditionalFormatting>
  <conditionalFormatting sqref="C780:D780">
    <cfRule type="expression" dxfId="82" priority="78" stopIfTrue="1">
      <formula>$A780="kpl."</formula>
    </cfRule>
    <cfRule type="expression" dxfId="81" priority="79" stopIfTrue="1">
      <formula>$A780="kpl"</formula>
    </cfRule>
    <cfRule type="expression" dxfId="80" priority="80" stopIfTrue="1">
      <formula>$A780="k"</formula>
    </cfRule>
  </conditionalFormatting>
  <conditionalFormatting sqref="A780">
    <cfRule type="cellIs" dxfId="79" priority="82" stopIfTrue="1" operator="equal">
      <formula>"kpl."</formula>
    </cfRule>
    <cfRule type="cellIs" dxfId="78" priority="83" stopIfTrue="1" operator="equal">
      <formula>"kpl"</formula>
    </cfRule>
    <cfRule type="cellIs" dxfId="77" priority="84" stopIfTrue="1" operator="equal">
      <formula>"k"</formula>
    </cfRule>
  </conditionalFormatting>
  <conditionalFormatting sqref="B780">
    <cfRule type="expression" dxfId="76" priority="81" stopIfTrue="1">
      <formula>$Q780&lt;&gt;""</formula>
    </cfRule>
  </conditionalFormatting>
  <conditionalFormatting sqref="A778:A779">
    <cfRule type="cellIs" dxfId="75" priority="75" stopIfTrue="1" operator="equal">
      <formula>"kpl."</formula>
    </cfRule>
    <cfRule type="cellIs" dxfId="74" priority="76" stopIfTrue="1" operator="equal">
      <formula>"kpl"</formula>
    </cfRule>
    <cfRule type="cellIs" dxfId="73" priority="77" stopIfTrue="1" operator="equal">
      <formula>"k"</formula>
    </cfRule>
  </conditionalFormatting>
  <conditionalFormatting sqref="C778:D778">
    <cfRule type="expression" dxfId="72" priority="72" stopIfTrue="1">
      <formula>$A778="kpl."</formula>
    </cfRule>
    <cfRule type="expression" dxfId="71" priority="73" stopIfTrue="1">
      <formula>$A778="kpl"</formula>
    </cfRule>
    <cfRule type="expression" dxfId="70" priority="74" stopIfTrue="1">
      <formula>$A778="k"</formula>
    </cfRule>
  </conditionalFormatting>
  <conditionalFormatting sqref="B779">
    <cfRule type="expression" dxfId="69" priority="71" stopIfTrue="1">
      <formula>$Q779&lt;&gt;""</formula>
    </cfRule>
  </conditionalFormatting>
  <conditionalFormatting sqref="C779:D779">
    <cfRule type="expression" dxfId="68" priority="68" stopIfTrue="1">
      <formula>$A779="kpl."</formula>
    </cfRule>
    <cfRule type="expression" dxfId="67" priority="69" stopIfTrue="1">
      <formula>$A779="kpl"</formula>
    </cfRule>
    <cfRule type="expression" dxfId="66" priority="70" stopIfTrue="1">
      <formula>$A779="k"</formula>
    </cfRule>
  </conditionalFormatting>
  <conditionalFormatting sqref="B778">
    <cfRule type="expression" dxfId="65" priority="67" stopIfTrue="1">
      <formula>$Q778&lt;&gt;""</formula>
    </cfRule>
  </conditionalFormatting>
  <conditionalFormatting sqref="B795">
    <cfRule type="expression" dxfId="64" priority="65" stopIfTrue="1">
      <formula>$Q795&lt;&gt;""</formula>
    </cfRule>
  </conditionalFormatting>
  <conditionalFormatting sqref="A797 A801:A804">
    <cfRule type="cellIs" dxfId="63" priority="62" stopIfTrue="1" operator="equal">
      <formula>"kpl."</formula>
    </cfRule>
    <cfRule type="cellIs" dxfId="62" priority="63" stopIfTrue="1" operator="equal">
      <formula>"kpl"</formula>
    </cfRule>
    <cfRule type="cellIs" dxfId="61" priority="64" stopIfTrue="1" operator="equal">
      <formula>"k"</formula>
    </cfRule>
  </conditionalFormatting>
  <conditionalFormatting sqref="C797:D797">
    <cfRule type="expression" dxfId="60" priority="59" stopIfTrue="1">
      <formula>$A797="kpl."</formula>
    </cfRule>
    <cfRule type="expression" dxfId="59" priority="60" stopIfTrue="1">
      <formula>$A797="kpl"</formula>
    </cfRule>
    <cfRule type="expression" dxfId="58" priority="61" stopIfTrue="1">
      <formula>$A797="k"</formula>
    </cfRule>
  </conditionalFormatting>
  <conditionalFormatting sqref="F798:F804">
    <cfRule type="cellIs" dxfId="57" priority="58" stopIfTrue="1" operator="equal">
      <formula>0</formula>
    </cfRule>
  </conditionalFormatting>
  <conditionalFormatting sqref="A800">
    <cfRule type="cellIs" dxfId="56" priority="55" stopIfTrue="1" operator="equal">
      <formula>"kpl."</formula>
    </cfRule>
    <cfRule type="cellIs" dxfId="55" priority="56" stopIfTrue="1" operator="equal">
      <formula>"kpl"</formula>
    </cfRule>
    <cfRule type="cellIs" dxfId="54" priority="57" stopIfTrue="1" operator="equal">
      <formula>"k"</formula>
    </cfRule>
  </conditionalFormatting>
  <conditionalFormatting sqref="B800">
    <cfRule type="expression" dxfId="53" priority="54" stopIfTrue="1">
      <formula>$Q800&lt;&gt;""</formula>
    </cfRule>
  </conditionalFormatting>
  <conditionalFormatting sqref="C800:D800">
    <cfRule type="expression" dxfId="52" priority="51" stopIfTrue="1">
      <formula>$A800="kpl."</formula>
    </cfRule>
    <cfRule type="expression" dxfId="51" priority="52" stopIfTrue="1">
      <formula>$A800="kpl"</formula>
    </cfRule>
    <cfRule type="expression" dxfId="50" priority="53" stopIfTrue="1">
      <formula>$A800="k"</formula>
    </cfRule>
  </conditionalFormatting>
  <conditionalFormatting sqref="A798:A799">
    <cfRule type="cellIs" dxfId="49" priority="48" stopIfTrue="1" operator="equal">
      <formula>"kpl."</formula>
    </cfRule>
    <cfRule type="cellIs" dxfId="48" priority="49" stopIfTrue="1" operator="equal">
      <formula>"kpl"</formula>
    </cfRule>
    <cfRule type="cellIs" dxfId="47" priority="50" stopIfTrue="1" operator="equal">
      <formula>"k"</formula>
    </cfRule>
  </conditionalFormatting>
  <conditionalFormatting sqref="B798:B799">
    <cfRule type="expression" dxfId="46" priority="47" stopIfTrue="1">
      <formula>$Q798&lt;&gt;""</formula>
    </cfRule>
  </conditionalFormatting>
  <conditionalFormatting sqref="C798:D798">
    <cfRule type="expression" dxfId="45" priority="44" stopIfTrue="1">
      <formula>$A798="kpl."</formula>
    </cfRule>
    <cfRule type="expression" dxfId="44" priority="45" stopIfTrue="1">
      <formula>$A798="kpl"</formula>
    </cfRule>
    <cfRule type="expression" dxfId="43" priority="46" stopIfTrue="1">
      <formula>$A798="k"</formula>
    </cfRule>
  </conditionalFormatting>
  <conditionalFormatting sqref="B797">
    <cfRule type="expression" dxfId="42" priority="43" stopIfTrue="1">
      <formula>$Q797&lt;&gt;""</formula>
    </cfRule>
  </conditionalFormatting>
  <conditionalFormatting sqref="C799:D799">
    <cfRule type="expression" dxfId="41" priority="40" stopIfTrue="1">
      <formula>$A799="kpl."</formula>
    </cfRule>
    <cfRule type="expression" dxfId="40" priority="41" stopIfTrue="1">
      <formula>$A799="kpl"</formula>
    </cfRule>
    <cfRule type="expression" dxfId="39" priority="42" stopIfTrue="1">
      <formula>$A799="k"</formula>
    </cfRule>
  </conditionalFormatting>
  <conditionalFormatting sqref="A805:A809">
    <cfRule type="cellIs" dxfId="38" priority="37" stopIfTrue="1" operator="equal">
      <formula>"kpl."</formula>
    </cfRule>
    <cfRule type="cellIs" dxfId="37" priority="38" stopIfTrue="1" operator="equal">
      <formula>"kpl"</formula>
    </cfRule>
    <cfRule type="cellIs" dxfId="36" priority="39" stopIfTrue="1" operator="equal">
      <formula>"k"</formula>
    </cfRule>
  </conditionalFormatting>
  <conditionalFormatting sqref="B805:B809">
    <cfRule type="expression" dxfId="35" priority="36" stopIfTrue="1">
      <formula>$Q805&lt;&gt;""</formula>
    </cfRule>
  </conditionalFormatting>
  <conditionalFormatting sqref="C805:D809">
    <cfRule type="expression" dxfId="34" priority="33" stopIfTrue="1">
      <formula>$A805="kpl."</formula>
    </cfRule>
    <cfRule type="expression" dxfId="33" priority="34" stopIfTrue="1">
      <formula>$A805="kpl"</formula>
    </cfRule>
    <cfRule type="expression" dxfId="32" priority="35" stopIfTrue="1">
      <formula>$A805="k"</formula>
    </cfRule>
  </conditionalFormatting>
  <conditionalFormatting sqref="F805:F810">
    <cfRule type="cellIs" dxfId="31" priority="32" stopIfTrue="1" operator="equal">
      <formula>0</formula>
    </cfRule>
  </conditionalFormatting>
  <conditionalFormatting sqref="B811:B813">
    <cfRule type="expression" dxfId="30" priority="31" stopIfTrue="1">
      <formula>$Q811&lt;&gt;""</formula>
    </cfRule>
  </conditionalFormatting>
  <conditionalFormatting sqref="C811:D813">
    <cfRule type="expression" dxfId="29" priority="28" stopIfTrue="1">
      <formula>$A811="kpl."</formula>
    </cfRule>
    <cfRule type="expression" dxfId="28" priority="29" stopIfTrue="1">
      <formula>$A811="kpl"</formula>
    </cfRule>
    <cfRule type="expression" dxfId="27" priority="30" stopIfTrue="1">
      <formula>$A811="k"</formula>
    </cfRule>
  </conditionalFormatting>
  <conditionalFormatting sqref="F811:F840">
    <cfRule type="cellIs" dxfId="26" priority="27" stopIfTrue="1" operator="equal">
      <formula>0</formula>
    </cfRule>
  </conditionalFormatting>
  <conditionalFormatting sqref="F841:F844">
    <cfRule type="cellIs" dxfId="25" priority="26" stopIfTrue="1" operator="equal">
      <formula>0</formula>
    </cfRule>
  </conditionalFormatting>
  <conditionalFormatting sqref="B844">
    <cfRule type="expression" dxfId="24" priority="1" stopIfTrue="1">
      <formula>$Q844&lt;&gt;""</formula>
    </cfRule>
  </conditionalFormatting>
  <conditionalFormatting sqref="A844">
    <cfRule type="cellIs" dxfId="23" priority="23" stopIfTrue="1" operator="equal">
      <formula>"kpl."</formula>
    </cfRule>
    <cfRule type="cellIs" dxfId="22" priority="24" stopIfTrue="1" operator="equal">
      <formula>"kpl"</formula>
    </cfRule>
    <cfRule type="cellIs" dxfId="21" priority="25" stopIfTrue="1" operator="equal">
      <formula>"k"</formula>
    </cfRule>
  </conditionalFormatting>
  <conditionalFormatting sqref="C844:D844">
    <cfRule type="expression" dxfId="20" priority="20" stopIfTrue="1">
      <formula>$A844="kpl."</formula>
    </cfRule>
    <cfRule type="expression" dxfId="19" priority="21" stopIfTrue="1">
      <formula>$A844="kpl"</formula>
    </cfRule>
    <cfRule type="expression" dxfId="18" priority="22" stopIfTrue="1">
      <formula>$A844="k"</formula>
    </cfRule>
  </conditionalFormatting>
  <conditionalFormatting sqref="C843:D843">
    <cfRule type="expression" dxfId="17" priority="13" stopIfTrue="1">
      <formula>$A843="kpl."</formula>
    </cfRule>
    <cfRule type="expression" dxfId="16" priority="14" stopIfTrue="1">
      <formula>$A843="kpl"</formula>
    </cfRule>
    <cfRule type="expression" dxfId="15" priority="15" stopIfTrue="1">
      <formula>$A843="k"</formula>
    </cfRule>
  </conditionalFormatting>
  <conditionalFormatting sqref="A843">
    <cfRule type="cellIs" dxfId="14" priority="17" stopIfTrue="1" operator="equal">
      <formula>"kpl."</formula>
    </cfRule>
    <cfRule type="cellIs" dxfId="13" priority="18" stopIfTrue="1" operator="equal">
      <formula>"kpl"</formula>
    </cfRule>
    <cfRule type="cellIs" dxfId="12" priority="19" stopIfTrue="1" operator="equal">
      <formula>"k"</formula>
    </cfRule>
  </conditionalFormatting>
  <conditionalFormatting sqref="B843">
    <cfRule type="expression" dxfId="11" priority="16" stopIfTrue="1">
      <formula>$Q843&lt;&gt;""</formula>
    </cfRule>
  </conditionalFormatting>
  <conditionalFormatting sqref="A841:A842">
    <cfRule type="cellIs" dxfId="10" priority="10" stopIfTrue="1" operator="equal">
      <formula>"kpl."</formula>
    </cfRule>
    <cfRule type="cellIs" dxfId="9" priority="11" stopIfTrue="1" operator="equal">
      <formula>"kpl"</formula>
    </cfRule>
    <cfRule type="cellIs" dxfId="8" priority="12" stopIfTrue="1" operator="equal">
      <formula>"k"</formula>
    </cfRule>
  </conditionalFormatting>
  <conditionalFormatting sqref="C841:D841">
    <cfRule type="expression" dxfId="7" priority="7" stopIfTrue="1">
      <formula>$A841="kpl."</formula>
    </cfRule>
    <cfRule type="expression" dxfId="6" priority="8" stopIfTrue="1">
      <formula>$A841="kpl"</formula>
    </cfRule>
    <cfRule type="expression" dxfId="5" priority="9" stopIfTrue="1">
      <formula>$A841="k"</formula>
    </cfRule>
  </conditionalFormatting>
  <conditionalFormatting sqref="B842">
    <cfRule type="expression" dxfId="4" priority="6" stopIfTrue="1">
      <formula>$Q842&lt;&gt;""</formula>
    </cfRule>
  </conditionalFormatting>
  <conditionalFormatting sqref="C842:D842">
    <cfRule type="expression" dxfId="3" priority="3" stopIfTrue="1">
      <formula>$A842="kpl."</formula>
    </cfRule>
    <cfRule type="expression" dxfId="2" priority="4" stopIfTrue="1">
      <formula>$A842="kpl"</formula>
    </cfRule>
    <cfRule type="expression" dxfId="1" priority="5" stopIfTrue="1">
      <formula>$A842="k"</formula>
    </cfRule>
  </conditionalFormatting>
  <conditionalFormatting sqref="B841">
    <cfRule type="expression" dxfId="0" priority="2" stopIfTrue="1">
      <formula>$Q841&lt;&gt;""</formula>
    </cfRule>
  </conditionalFormatting>
  <printOptions horizontalCentered="1"/>
  <pageMargins left="0.19685039370078741" right="0.19685039370078741" top="0.39370078740157483" bottom="0.78740157480314965" header="0.31496062992125984" footer="0.39370078740157483"/>
  <pageSetup paperSize="9" orientation="landscape" cellComments="atEnd" r:id="rId1"/>
  <headerFooter>
    <oddFooter>&amp;R&amp;"Arial,Obyčejné"Strana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Rekapitulace</vt:lpstr>
      <vt:lpstr>Rozpočet A</vt:lpstr>
      <vt:lpstr> Rozpočet B</vt:lpstr>
      <vt:lpstr>Rozpočet 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</dc:creator>
  <cp:lastModifiedBy>Petr</cp:lastModifiedBy>
  <dcterms:created xsi:type="dcterms:W3CDTF">2022-01-19T19:09:59Z</dcterms:created>
  <dcterms:modified xsi:type="dcterms:W3CDTF">2022-01-25T18:19:56Z</dcterms:modified>
</cp:coreProperties>
</file>